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style1.xml" ContentType="application/vnd.ms-office.chartstyle+xml"/>
  <Override PartName="/xl/charts/colors1.xml" ContentType="application/vnd.ms-office.chartcolorstyl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2905"/>
  <workbookPr autoCompressPictures="0"/>
  <bookViews>
    <workbookView xWindow="0" yWindow="0" windowWidth="28800" windowHeight="14240" tabRatio="891" activeTab="1"/>
  </bookViews>
  <sheets>
    <sheet name="Cover Sheet" sheetId="2" r:id="rId1"/>
    <sheet name="Stepped 400 SF" sheetId="5" r:id="rId2"/>
    <sheet name="Summary" sheetId="8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16" i="5" l="1"/>
  <c r="C118" i="5"/>
  <c r="D118" i="5"/>
  <c r="C117" i="5"/>
  <c r="D117" i="5"/>
  <c r="D116" i="5"/>
</calcChain>
</file>

<file path=xl/sharedStrings.xml><?xml version="1.0" encoding="utf-8"?>
<sst xmlns="http://schemas.openxmlformats.org/spreadsheetml/2006/main" count="64" uniqueCount="61">
  <si>
    <t>ID</t>
  </si>
  <si>
    <t>&lt;measurement ID&gt;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</si>
  <si>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</si>
  <si>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</si>
  <si>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</si>
  <si>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</si>
  <si>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</si>
  <si>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</si>
  <si>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</si>
  <si>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eNodeB PHY config</t>
  </si>
  <si>
    <t>Band</t>
  </si>
  <si>
    <t>DL channel</t>
  </si>
  <si>
    <t>UL channel</t>
  </si>
  <si>
    <t>RMC</t>
  </si>
  <si>
    <t>Transmission Mode</t>
  </si>
  <si>
    <t>Channel model config</t>
  </si>
  <si>
    <t>Channel model</t>
  </si>
  <si>
    <t>UE manufacturer</t>
  </si>
  <si>
    <t>UE model</t>
  </si>
  <si>
    <t>UE ID</t>
  </si>
  <si>
    <t>Max theoretical throughput</t>
  </si>
  <si>
    <t>Test plan name and version</t>
  </si>
  <si>
    <t>Comments</t>
  </si>
  <si>
    <t>Num of stirring states</t>
  </si>
  <si>
    <t>Num subframes per power pt</t>
  </si>
  <si>
    <t>Stirring procedure</t>
  </si>
  <si>
    <t>...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</si>
  <si>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</si>
  <si>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</si>
  <si>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</si>
  <si>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</si>
  <si>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</si>
  <si>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Throughput, stirring state N [kbps]</t>
  </si>
  <si>
    <t>Average power at threshold level (inverse power average)</t>
  </si>
  <si>
    <t>Threshold level (%)</t>
  </si>
  <si>
    <t>Tdoc number:</t>
  </si>
  <si>
    <t>Agenda item:</t>
  </si>
  <si>
    <t>Source:</t>
  </si>
  <si>
    <t>Title:</t>
  </si>
  <si>
    <t>Document for:</t>
  </si>
  <si>
    <t>Abstract:</t>
  </si>
  <si>
    <t>3GPP TSG-RAN WG4 meeting #75, 
Fukuoka, Japan, May 25-29, 2015</t>
  </si>
  <si>
    <t>R4-15xxxx</t>
  </si>
  <si>
    <t>TBD</t>
  </si>
  <si>
    <t>Bluetest, CTTC</t>
  </si>
  <si>
    <t>Approval</t>
  </si>
  <si>
    <t>Raw data template for the RC methodology to be used for the harmonization testing campaign</t>
  </si>
  <si>
    <t>MIMO OTA Harmonization Raw Data Template for RC</t>
  </si>
  <si>
    <t>N/A</t>
  </si>
  <si>
    <t>Ref TPUT level</t>
  </si>
  <si>
    <t>kbps</t>
  </si>
  <si>
    <t>TMC</t>
  </si>
  <si>
    <t>RC</t>
  </si>
  <si>
    <t>R&amp;S CMW500</t>
  </si>
  <si>
    <t>MIMO, open loop</t>
  </si>
  <si>
    <t>Stepped</t>
  </si>
  <si>
    <t>48 000 (400x120)</t>
  </si>
  <si>
    <t>LTE Sig V.3.5.10</t>
  </si>
  <si>
    <t>Nist</t>
  </si>
  <si>
    <t>35 424 kbps</t>
  </si>
  <si>
    <t>2015-11-17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</si>
</sst>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Font="1" applyBorder="1" applyAlignment="1">
      <alignment vertical="top"/>
    </xf>
    <xf numFmtId="0" fontId="0" fillId="0" borderId="4" xfId="0" applyFont="1" applyBorder="1" applyAlignment="1">
      <alignment vertical="top"/>
    </xf>
    <xf numFmtId="0" fontId="0" fillId="0" borderId="4" xfId="0" applyFont="1" applyBorder="1" applyAlignment="1">
      <alignment horizontal="left" vertical="top"/>
    </xf>
    <xf numFmtId="0" fontId="0" fillId="0" borderId="1" xfId="0" applyFont="1" applyBorder="1" applyAlignment="1">
      <alignment vertical="top"/>
    </xf>
    <xf numFmtId="0" fontId="0" fillId="0" borderId="2" xfId="0" applyFont="1" applyBorder="1" applyAlignment="1">
      <alignment vertical="top" wrapText="1"/>
    </xf>
    <xf numFmtId="0" fontId="0" fillId="0" borderId="3" xfId="0" applyFont="1" applyBorder="1" applyAlignment="1">
      <alignment vertical="top"/>
    </xf>
    <xf numFmtId="0" fontId="0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Fill="1" applyBorder="1" applyAlignment="1">
      <alignment vertical="top"/>
    </xf>
    <xf numFmtId="0" fontId="2" fillId="0" borderId="4" xfId="0" applyFont="1" applyFill="1" applyBorder="1" applyAlignment="1">
      <alignment horizontal="left" vertical="top"/>
    </xf>
    <xf numFmtId="0" fontId="0" fillId="0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0" fillId="0" borderId="0" xfId="0" applyAlignment="1">
      <alignment wrapText="1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0"/>
          <c:tx>
            <c:v>Stepped 400 SF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'Stepped 400 SF'!$A$28:$A$113</c:f>
              <c:numCache>
                <c:formatCode>General</c:formatCode>
                <c:ptCount val="86"/>
                <c:pt idx="0">
                  <c:v>-117.78</c:v>
                </c:pt>
                <c:pt idx="1">
                  <c:v>-117.28</c:v>
                </c:pt>
                <c:pt idx="2">
                  <c:v>-116.78</c:v>
                </c:pt>
                <c:pt idx="3">
                  <c:v>-116.28</c:v>
                </c:pt>
                <c:pt idx="4">
                  <c:v>-115.78</c:v>
                </c:pt>
                <c:pt idx="5">
                  <c:v>-115.28</c:v>
                </c:pt>
                <c:pt idx="6">
                  <c:v>-114.78</c:v>
                </c:pt>
                <c:pt idx="7">
                  <c:v>-114.28</c:v>
                </c:pt>
                <c:pt idx="8">
                  <c:v>-113.78</c:v>
                </c:pt>
                <c:pt idx="9">
                  <c:v>-113.28</c:v>
                </c:pt>
                <c:pt idx="10">
                  <c:v>-112.78</c:v>
                </c:pt>
                <c:pt idx="11">
                  <c:v>-112.28</c:v>
                </c:pt>
                <c:pt idx="12">
                  <c:v>-111.78</c:v>
                </c:pt>
                <c:pt idx="13">
                  <c:v>-111.28</c:v>
                </c:pt>
                <c:pt idx="14">
                  <c:v>-110.78</c:v>
                </c:pt>
                <c:pt idx="15">
                  <c:v>-110.28</c:v>
                </c:pt>
                <c:pt idx="16">
                  <c:v>-109.78</c:v>
                </c:pt>
                <c:pt idx="17">
                  <c:v>-109.28</c:v>
                </c:pt>
                <c:pt idx="18">
                  <c:v>-108.78</c:v>
                </c:pt>
                <c:pt idx="19">
                  <c:v>-108.28</c:v>
                </c:pt>
                <c:pt idx="20">
                  <c:v>-107.78</c:v>
                </c:pt>
                <c:pt idx="21">
                  <c:v>-107.28</c:v>
                </c:pt>
                <c:pt idx="22">
                  <c:v>-106.78</c:v>
                </c:pt>
                <c:pt idx="23">
                  <c:v>-106.28</c:v>
                </c:pt>
                <c:pt idx="24">
                  <c:v>-105.78</c:v>
                </c:pt>
                <c:pt idx="25">
                  <c:v>-105.28</c:v>
                </c:pt>
                <c:pt idx="26">
                  <c:v>-104.78</c:v>
                </c:pt>
                <c:pt idx="27">
                  <c:v>-104.28</c:v>
                </c:pt>
                <c:pt idx="28">
                  <c:v>-103.78</c:v>
                </c:pt>
                <c:pt idx="29">
                  <c:v>-103.28</c:v>
                </c:pt>
                <c:pt idx="30">
                  <c:v>-102.78</c:v>
                </c:pt>
                <c:pt idx="31">
                  <c:v>-102.28</c:v>
                </c:pt>
                <c:pt idx="32">
                  <c:v>-101.78</c:v>
                </c:pt>
                <c:pt idx="33">
                  <c:v>-101.28</c:v>
                </c:pt>
                <c:pt idx="34">
                  <c:v>-100.78</c:v>
                </c:pt>
                <c:pt idx="35">
                  <c:v>-100.28</c:v>
                </c:pt>
                <c:pt idx="36">
                  <c:v>-99.78</c:v>
                </c:pt>
                <c:pt idx="37">
                  <c:v>-99.28</c:v>
                </c:pt>
                <c:pt idx="38">
                  <c:v>-98.78</c:v>
                </c:pt>
                <c:pt idx="39">
                  <c:v>-98.28</c:v>
                </c:pt>
                <c:pt idx="40">
                  <c:v>-97.78</c:v>
                </c:pt>
                <c:pt idx="41">
                  <c:v>-97.28</c:v>
                </c:pt>
                <c:pt idx="42">
                  <c:v>-96.78</c:v>
                </c:pt>
                <c:pt idx="43">
                  <c:v>-96.28</c:v>
                </c:pt>
                <c:pt idx="44">
                  <c:v>-95.78</c:v>
                </c:pt>
                <c:pt idx="45">
                  <c:v>-95.28</c:v>
                </c:pt>
                <c:pt idx="46">
                  <c:v>-94.78</c:v>
                </c:pt>
                <c:pt idx="47">
                  <c:v>-94.28</c:v>
                </c:pt>
                <c:pt idx="48">
                  <c:v>-93.78</c:v>
                </c:pt>
                <c:pt idx="49">
                  <c:v>-93.28</c:v>
                </c:pt>
                <c:pt idx="50">
                  <c:v>-92.78</c:v>
                </c:pt>
                <c:pt idx="51">
                  <c:v>-92.28</c:v>
                </c:pt>
                <c:pt idx="52">
                  <c:v>-91.78</c:v>
                </c:pt>
                <c:pt idx="53">
                  <c:v>-91.28</c:v>
                </c:pt>
                <c:pt idx="54">
                  <c:v>-90.78</c:v>
                </c:pt>
                <c:pt idx="55">
                  <c:v>-90.28</c:v>
                </c:pt>
                <c:pt idx="56">
                  <c:v>-89.78</c:v>
                </c:pt>
                <c:pt idx="57">
                  <c:v>-89.28</c:v>
                </c:pt>
                <c:pt idx="58">
                  <c:v>-88.78</c:v>
                </c:pt>
                <c:pt idx="59">
                  <c:v>-88.28</c:v>
                </c:pt>
                <c:pt idx="60">
                  <c:v>-87.78</c:v>
                </c:pt>
                <c:pt idx="61">
                  <c:v>-87.28</c:v>
                </c:pt>
                <c:pt idx="62">
                  <c:v>-86.78</c:v>
                </c:pt>
                <c:pt idx="63">
                  <c:v>-86.28</c:v>
                </c:pt>
                <c:pt idx="64">
                  <c:v>-85.78</c:v>
                </c:pt>
                <c:pt idx="65">
                  <c:v>-85.28</c:v>
                </c:pt>
                <c:pt idx="66">
                  <c:v>-84.78</c:v>
                </c:pt>
                <c:pt idx="67">
                  <c:v>-84.28</c:v>
                </c:pt>
                <c:pt idx="68">
                  <c:v>-83.78</c:v>
                </c:pt>
                <c:pt idx="69">
                  <c:v>-83.28</c:v>
                </c:pt>
                <c:pt idx="70">
                  <c:v>-82.78</c:v>
                </c:pt>
                <c:pt idx="71">
                  <c:v>-82.28</c:v>
                </c:pt>
                <c:pt idx="72">
                  <c:v>-81.78</c:v>
                </c:pt>
                <c:pt idx="73">
                  <c:v>-81.28</c:v>
                </c:pt>
                <c:pt idx="74">
                  <c:v>-80.78</c:v>
                </c:pt>
                <c:pt idx="75">
                  <c:v>-80.28</c:v>
                </c:pt>
                <c:pt idx="76">
                  <c:v>-79.78</c:v>
                </c:pt>
              </c:numCache>
            </c:numRef>
          </c:xVal>
          <c:yVal>
            <c:numRef>
              <c:f>'Stepped 400 SF'!$B$28:$B$113</c:f>
              <c:numCache>
                <c:formatCode>General</c:formatCode>
                <c:ptCount val="86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85.28</c:v>
                </c:pt>
                <c:pt idx="22">
                  <c:v>150.47</c:v>
                </c:pt>
                <c:pt idx="23">
                  <c:v>225.5</c:v>
                </c:pt>
                <c:pt idx="24">
                  <c:v>305.04</c:v>
                </c:pt>
                <c:pt idx="25">
                  <c:v>318.98</c:v>
                </c:pt>
                <c:pt idx="26">
                  <c:v>313.24</c:v>
                </c:pt>
                <c:pt idx="27">
                  <c:v>366.96</c:v>
                </c:pt>
                <c:pt idx="28">
                  <c:v>360.8</c:v>
                </c:pt>
                <c:pt idx="29">
                  <c:v>386.63</c:v>
                </c:pt>
                <c:pt idx="30">
                  <c:v>373.5</c:v>
                </c:pt>
                <c:pt idx="31">
                  <c:v>390.32</c:v>
                </c:pt>
                <c:pt idx="32">
                  <c:v>344.81</c:v>
                </c:pt>
                <c:pt idx="33">
                  <c:v>387.86</c:v>
                </c:pt>
                <c:pt idx="34">
                  <c:v>395.24</c:v>
                </c:pt>
                <c:pt idx="35">
                  <c:v>376.38</c:v>
                </c:pt>
                <c:pt idx="36">
                  <c:v>353.42</c:v>
                </c:pt>
                <c:pt idx="37">
                  <c:v>349.32</c:v>
                </c:pt>
                <c:pt idx="38">
                  <c:v>351.37</c:v>
                </c:pt>
                <c:pt idx="39">
                  <c:v>391.96</c:v>
                </c:pt>
                <c:pt idx="40">
                  <c:v>387.04</c:v>
                </c:pt>
                <c:pt idx="41">
                  <c:v>380.07</c:v>
                </c:pt>
                <c:pt idx="42">
                  <c:v>404.67</c:v>
                </c:pt>
                <c:pt idx="43">
                  <c:v>482.16</c:v>
                </c:pt>
                <c:pt idx="44">
                  <c:v>493.65</c:v>
                </c:pt>
                <c:pt idx="45">
                  <c:v>655.58</c:v>
                </c:pt>
                <c:pt idx="46">
                  <c:v>648.62</c:v>
                </c:pt>
                <c:pt idx="47">
                  <c:v>822.45</c:v>
                </c:pt>
                <c:pt idx="48">
                  <c:v>1070.1</c:v>
                </c:pt>
                <c:pt idx="49">
                  <c:v>1298.45</c:v>
                </c:pt>
                <c:pt idx="50">
                  <c:v>1695.77</c:v>
                </c:pt>
                <c:pt idx="51">
                  <c:v>2086.89</c:v>
                </c:pt>
                <c:pt idx="52">
                  <c:v>2726.1</c:v>
                </c:pt>
                <c:pt idx="53">
                  <c:v>3164.77</c:v>
                </c:pt>
                <c:pt idx="54">
                  <c:v>3464.08</c:v>
                </c:pt>
                <c:pt idx="55">
                  <c:v>3850.31</c:v>
                </c:pt>
                <c:pt idx="56">
                  <c:v>4020.46</c:v>
                </c:pt>
                <c:pt idx="57">
                  <c:v>4517.78</c:v>
                </c:pt>
                <c:pt idx="58">
                  <c:v>4410.79</c:v>
                </c:pt>
                <c:pt idx="59">
                  <c:v>4327.55</c:v>
                </c:pt>
                <c:pt idx="60">
                  <c:v>4522.68</c:v>
                </c:pt>
                <c:pt idx="61">
                  <c:v>4970.01</c:v>
                </c:pt>
                <c:pt idx="62">
                  <c:v>5517.77</c:v>
                </c:pt>
                <c:pt idx="63">
                  <c:v>5957.3</c:v>
                </c:pt>
                <c:pt idx="64">
                  <c:v>6149.17</c:v>
                </c:pt>
                <c:pt idx="65">
                  <c:v>6762.11</c:v>
                </c:pt>
                <c:pt idx="66">
                  <c:v>7330.43</c:v>
                </c:pt>
                <c:pt idx="67">
                  <c:v>7847.37</c:v>
                </c:pt>
                <c:pt idx="68">
                  <c:v>8418.08</c:v>
                </c:pt>
                <c:pt idx="69">
                  <c:v>9079.459999999999</c:v>
                </c:pt>
                <c:pt idx="70">
                  <c:v>11067.56</c:v>
                </c:pt>
                <c:pt idx="71">
                  <c:v>11336.5</c:v>
                </c:pt>
                <c:pt idx="72">
                  <c:v>12498.05</c:v>
                </c:pt>
                <c:pt idx="73">
                  <c:v>13382.42</c:v>
                </c:pt>
                <c:pt idx="74">
                  <c:v>14273.73</c:v>
                </c:pt>
                <c:pt idx="75">
                  <c:v>17377.01</c:v>
                </c:pt>
                <c:pt idx="76">
                  <c:v>16042.09</c:v>
                </c:pt>
              </c:numCache>
            </c:numRef>
          </c:yVal>
          <c:smooth val="0"/>
        </c:ser>
        <c:ser>
          <c:idx val="4"/>
          <c:order val="1"/>
          <c:tx>
            <c:v>Stepped 400 SF - Inv pwr avg 95%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strRef>
              <c:f>'Stepped 400 SF'!$B$116</c:f>
              <c:strCache>
                <c:ptCount val="1"/>
                <c:pt idx="0">
                  <c:v>N/A</c:v>
                </c:pt>
              </c:strCache>
            </c:strRef>
          </c:xVal>
          <c:yVal>
            <c:numRef>
              <c:f>'Stepped 400 SF'!$D$116</c:f>
              <c:numCache>
                <c:formatCode>General</c:formatCode>
                <c:ptCount val="1"/>
                <c:pt idx="0">
                  <c:v>33652.8</c:v>
                </c:pt>
              </c:numCache>
            </c:numRef>
          </c:yVal>
          <c:smooth val="0"/>
        </c:ser>
        <c:ser>
          <c:idx val="5"/>
          <c:order val="2"/>
          <c:tx>
            <c:v>Stepped 400 SF - Inv pwr avg 90%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strRef>
              <c:f>'Stepped 400 SF'!$B$117</c:f>
              <c:strCache>
                <c:ptCount val="1"/>
                <c:pt idx="0">
                  <c:v>N/A</c:v>
                </c:pt>
              </c:strCache>
            </c:strRef>
          </c:xVal>
          <c:yVal>
            <c:numRef>
              <c:f>'Stepped 400 SF'!$D$117</c:f>
              <c:numCache>
                <c:formatCode>General</c:formatCode>
                <c:ptCount val="1"/>
                <c:pt idx="0">
                  <c:v>31881.6</c:v>
                </c:pt>
              </c:numCache>
            </c:numRef>
          </c:yVal>
          <c:smooth val="0"/>
        </c:ser>
        <c:ser>
          <c:idx val="6"/>
          <c:order val="3"/>
          <c:tx>
            <c:v>Stepped 400 SF -  Inv pwr avg 70%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strRef>
              <c:f>'Stepped 400 SF'!$B$118</c:f>
              <c:strCache>
                <c:ptCount val="1"/>
                <c:pt idx="0">
                  <c:v>N/A</c:v>
                </c:pt>
              </c:strCache>
            </c:strRef>
          </c:xVal>
          <c:yVal>
            <c:numRef>
              <c:f>'Stepped 400 SF'!$D$118</c:f>
              <c:numCache>
                <c:formatCode>General</c:formatCode>
                <c:ptCount val="1"/>
                <c:pt idx="0">
                  <c:v>24796.8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07325448"/>
        <c:axId val="-2107355864"/>
      </c:scatterChart>
      <c:valAx>
        <c:axId val="-2107325448"/>
        <c:scaling>
          <c:orientation val="minMax"/>
          <c:max val="-85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07355864"/>
        <c:crosses val="autoZero"/>
        <c:crossBetween val="midCat"/>
        <c:majorUnit val="1.0"/>
        <c:minorUnit val="0.5"/>
      </c:valAx>
      <c:valAx>
        <c:axId val="-2107355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07325448"/>
        <c:crossesAt val="-120.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9049</xdr:colOff>
      <xdr:row>1</xdr:row>
      <xdr:rowOff>14049</xdr:rowOff>
    </xdr:from>
    <xdr:to>
      <xdr:col>13</xdr:col>
      <xdr:colOff>0</xdr:colOff>
      <xdr:row>20</xdr:row>
      <xdr:rowOff>5952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7" sqref="B7"/>
    </sheetView>
  </sheetViews>
  <sheetFormatPr baseColWidth="10" defaultColWidth="8.83203125" defaultRowHeight="14" x14ac:dyDescent="0"/>
  <cols>
    <col min="1" max="1" width="35.5" customWidth="1"/>
    <col min="2" max="2" width="70.33203125" customWidth="1"/>
  </cols>
  <sheetData>
    <row r="1" spans="1:2" ht="28">
      <c r="A1" s="24" t="s">
        <v>41</v>
      </c>
    </row>
    <row r="3" spans="1:2">
      <c r="A3" t="s">
        <v>35</v>
      </c>
      <c r="B3" t="s">
        <v>42</v>
      </c>
    </row>
    <row r="4" spans="1:2">
      <c r="A4" t="s">
        <v>36</v>
      </c>
      <c r="B4" t="s">
        <v>43</v>
      </c>
    </row>
    <row r="5" spans="1:2">
      <c r="A5" t="s">
        <v>37</v>
      </c>
      <c r="B5" t="s">
        <v>44</v>
      </c>
    </row>
    <row r="6" spans="1:2">
      <c r="A6" t="s">
        <v>38</v>
      </c>
      <c r="B6" t="s">
        <v>47</v>
      </c>
    </row>
    <row r="7" spans="1:2">
      <c r="A7" t="s">
        <v>39</v>
      </c>
      <c r="B7" t="s">
        <v>45</v>
      </c>
    </row>
    <row r="9" spans="1:2">
      <c r="A9" t="s">
        <v>40</v>
      </c>
      <c r="B9" t="s">
        <v>46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18"/>
  <sheetViews>
    <sheetView tabSelected="1" workbookViewId="0">
      <selection activeCell="B18" sqref="B18"/>
    </sheetView>
  </sheetViews>
  <sheetFormatPr baseColWidth="10" defaultColWidth="8.83203125" defaultRowHeight="14" x14ac:dyDescent="0"/>
  <cols>
    <col min="1" max="1" width="35.83203125" customWidth="1"/>
    <col min="2" max="2" width="28.33203125" customWidth="1"/>
    <col min="3" max="3" width="13.83203125" customWidth="1"/>
    <col min="4" max="4" width="13.6640625" customWidth="1"/>
    <col min="5" max="5" width="13.33203125" customWidth="1"/>
    <col min="6" max="6" width="13.33203125" bestFit="1" customWidth="1"/>
    <col min="7" max="7" width="9" bestFit="1" customWidth="1"/>
    <col min="8" max="8" width="10.5" customWidth="1"/>
    <col min="9" max="9" width="8.1640625" bestFit="1" customWidth="1"/>
    <col min="10" max="11" width="9.33203125" bestFit="1" customWidth="1"/>
    <col min="12" max="12" width="8.1640625" bestFit="1" customWidth="1"/>
    <col min="13" max="122" width="9" bestFit="1" customWidth="1"/>
  </cols>
  <sheetData>
    <row r="1" spans="1:6" ht="15" thickBot="1">
      <c r="A1" s="5" t="s">
        <v>0</v>
      </c>
      <c r="B1" s="14" t="s">
        <v>1</v>
      </c>
      <c r="C1" s="6"/>
      <c r="D1" s="2"/>
      <c r="E1" s="2"/>
      <c r="F1" s="3"/>
    </row>
    <row r="2" spans="1:6" ht="15" thickBot="1">
      <c r="A2" s="7" t="s">
        <v>2</v>
      </c>
      <c r="B2" s="17" t="s">
        <v>51</v>
      </c>
      <c r="C2" s="8"/>
      <c r="D2" s="3"/>
      <c r="E2" s="3"/>
      <c r="F2" s="3"/>
    </row>
    <row r="3" spans="1:6" ht="15" thickBot="1">
      <c r="A3" s="7" t="s">
        <v>3</v>
      </c>
      <c r="B3" s="18" t="s">
        <v>60</v>
      </c>
      <c r="C3" s="8"/>
      <c r="D3" s="3"/>
      <c r="E3" s="3"/>
      <c r="F3" s="3"/>
    </row>
    <row r="4" spans="1:6" ht="15" thickBot="1">
      <c r="A4" s="7" t="s">
        <v>4</v>
      </c>
      <c r="B4" s="3" t="s">
        <v>52</v>
      </c>
      <c r="C4" s="8"/>
      <c r="D4" s="3"/>
      <c r="E4" s="3"/>
      <c r="F4" s="3"/>
    </row>
    <row r="5" spans="1:6" ht="15" thickBot="1">
      <c r="A5" s="9" t="s">
        <v>5</v>
      </c>
      <c r="B5" s="20" t="s">
        <v>53</v>
      </c>
      <c r="C5" s="11"/>
      <c r="D5" s="3"/>
      <c r="E5" s="3"/>
      <c r="F5" s="3"/>
    </row>
    <row r="6" spans="1:6" ht="15" thickBot="1">
      <c r="A6" s="9" t="s">
        <v>6</v>
      </c>
      <c r="B6" s="19"/>
      <c r="C6" s="11"/>
      <c r="D6" s="3"/>
      <c r="E6" s="3"/>
      <c r="F6" s="3"/>
    </row>
    <row r="7" spans="1:6" ht="15" thickBot="1">
      <c r="A7" s="9" t="s">
        <v>7</v>
      </c>
      <c r="B7" s="19" t="s">
        <v>57</v>
      </c>
      <c r="C7" s="11"/>
      <c r="D7" s="3"/>
      <c r="E7" s="3"/>
      <c r="F7" s="3"/>
    </row>
    <row r="8" spans="1:6" ht="15" thickBot="1">
      <c r="A8" s="9" t="s">
        <v>8</v>
      </c>
      <c r="B8" s="10"/>
      <c r="C8" s="11"/>
      <c r="D8" s="3"/>
      <c r="E8" s="3"/>
      <c r="F8" s="3"/>
    </row>
    <row r="9" spans="1:6" ht="15" thickBot="1">
      <c r="A9" s="9" t="s">
        <v>9</v>
      </c>
      <c r="B9" s="10"/>
      <c r="C9" s="11"/>
      <c r="D9" s="3"/>
      <c r="E9" s="3"/>
      <c r="F9" s="3"/>
    </row>
    <row r="10" spans="1:6" ht="15" thickBot="1">
      <c r="A10" s="9" t="s">
        <v>10</v>
      </c>
      <c r="B10" s="12">
        <v>13</v>
      </c>
      <c r="C10" s="11"/>
      <c r="D10" s="3"/>
      <c r="E10" s="3"/>
      <c r="F10" s="3"/>
    </row>
    <row r="11" spans="1:6" ht="15" thickBot="1">
      <c r="A11" s="9" t="s">
        <v>11</v>
      </c>
      <c r="B11" s="12">
        <v>5230</v>
      </c>
      <c r="C11" s="11"/>
      <c r="D11" s="3"/>
      <c r="E11" s="3"/>
      <c r="F11" s="3"/>
    </row>
    <row r="12" spans="1:6" ht="15" thickBot="1">
      <c r="A12" s="9" t="s">
        <v>12</v>
      </c>
      <c r="B12" s="20"/>
      <c r="C12" s="11"/>
      <c r="D12" s="3"/>
      <c r="E12" s="3"/>
      <c r="F12" s="3"/>
    </row>
    <row r="13" spans="1:6" ht="15" thickBot="1">
      <c r="A13" s="9" t="s">
        <v>13</v>
      </c>
      <c r="B13" s="10"/>
      <c r="C13" s="11"/>
      <c r="D13" s="3"/>
      <c r="E13" s="3"/>
      <c r="F13" s="3"/>
    </row>
    <row r="14" spans="1:6" ht="15" thickBot="1">
      <c r="A14" s="9" t="s">
        <v>14</v>
      </c>
      <c r="B14" s="10" t="s">
        <v>54</v>
      </c>
      <c r="C14" s="11"/>
      <c r="D14" s="3"/>
      <c r="E14" s="3"/>
      <c r="F14" s="3"/>
    </row>
    <row r="15" spans="1:6" ht="15" thickBot="1">
      <c r="A15" s="9" t="s">
        <v>24</v>
      </c>
      <c r="B15" s="4" t="s">
        <v>56</v>
      </c>
      <c r="C15" s="11"/>
      <c r="D15" s="3"/>
      <c r="E15" s="3"/>
      <c r="F15" s="3"/>
    </row>
    <row r="16" spans="1:6" ht="15" thickBot="1">
      <c r="A16" s="9" t="s">
        <v>15</v>
      </c>
      <c r="B16" s="10" t="s">
        <v>48</v>
      </c>
      <c r="C16" s="11"/>
      <c r="D16" s="3"/>
      <c r="E16" s="3"/>
      <c r="F16" s="3"/>
    </row>
    <row r="17" spans="1:122" ht="15" thickBot="1">
      <c r="A17" s="7" t="s">
        <v>16</v>
      </c>
      <c r="B17" s="17" t="s">
        <v>58</v>
      </c>
      <c r="C17" s="8"/>
      <c r="D17" s="3"/>
      <c r="E17" s="3"/>
      <c r="F17" s="3"/>
    </row>
    <row r="18" spans="1:122" ht="15" thickBot="1">
      <c r="A18" s="7" t="s">
        <v>17</v>
      </c>
      <c r="B18" s="17"/>
      <c r="C18" s="8"/>
      <c r="D18" s="3"/>
      <c r="E18" s="3"/>
      <c r="F18" s="3"/>
    </row>
    <row r="19" spans="1:122" ht="15" thickBot="1">
      <c r="A19" s="7" t="s">
        <v>18</v>
      </c>
      <c r="B19" s="17"/>
      <c r="C19" s="8"/>
      <c r="D19" s="3"/>
      <c r="E19" s="3"/>
      <c r="F19" s="3"/>
    </row>
    <row r="20" spans="1:122" ht="15" thickBot="1">
      <c r="A20" s="7" t="s">
        <v>19</v>
      </c>
      <c r="B20" s="30"/>
      <c r="C20" s="8"/>
      <c r="D20" s="3"/>
      <c r="E20" s="3"/>
      <c r="F20" s="3"/>
    </row>
    <row r="21" spans="1:122" ht="15" thickBot="1">
      <c r="A21" s="9" t="s">
        <v>20</v>
      </c>
      <c r="B21" s="15" t="s">
        <v>59</v>
      </c>
      <c r="C21" s="11"/>
      <c r="D21" s="3"/>
      <c r="E21" s="3"/>
      <c r="F21" s="3"/>
    </row>
    <row r="22" spans="1:122" ht="15" thickBot="1">
      <c r="A22" s="21" t="s">
        <v>25</v>
      </c>
      <c r="B22" s="11" t="s">
        <v>55</v>
      </c>
      <c r="C22" s="11"/>
      <c r="D22" s="3"/>
      <c r="E22" s="3"/>
      <c r="F22" s="3"/>
    </row>
    <row r="23" spans="1:122" ht="15" thickBot="1">
      <c r="A23" s="9" t="s">
        <v>23</v>
      </c>
      <c r="B23" s="12">
        <v>120</v>
      </c>
      <c r="C23" s="11"/>
      <c r="D23" s="3"/>
      <c r="E23" s="3"/>
      <c r="F23" s="3"/>
    </row>
    <row r="24" spans="1:122" ht="15" thickBot="1">
      <c r="A24" s="9" t="s">
        <v>21</v>
      </c>
      <c r="B24" s="17"/>
      <c r="C24" s="11"/>
      <c r="D24" s="3"/>
      <c r="E24" s="3"/>
      <c r="F24" s="3"/>
    </row>
    <row r="25" spans="1:122" ht="15" thickBot="1">
      <c r="A25" s="9" t="s">
        <v>22</v>
      </c>
      <c r="B25" s="17"/>
      <c r="C25" s="11"/>
      <c r="D25" s="3"/>
      <c r="E25" s="3"/>
      <c r="F25" s="3"/>
    </row>
    <row r="26" spans="1:122" ht="39" customHeight="1" thickBot="1">
      <c r="A26" s="16" t="s">
        <v>27</v>
      </c>
      <c r="B26" s="10"/>
      <c r="C26" s="11"/>
      <c r="D26" s="10"/>
      <c r="E26" s="10"/>
      <c r="F26" s="3"/>
    </row>
    <row r="27" spans="1:122" ht="54" customHeight="1" thickBot="1">
      <c r="A27" s="25" t="s">
        <v>28</v>
      </c>
      <c r="B27" s="26" t="s">
        <v>29</v>
      </c>
      <c r="C27" s="13" t="s">
        <v>30</v>
      </c>
      <c r="D27" s="13" t="s">
        <v>31</v>
      </c>
      <c r="E27" s="1" t="s">
        <v>26</v>
      </c>
      <c r="F27" s="13" t="s">
        <v>32</v>
      </c>
    </row>
    <row r="28" spans="1:122">
      <c r="A28">
        <v>-117.78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</row>
    <row r="29" spans="1:122">
      <c r="A29">
        <v>-117.28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</row>
    <row r="30" spans="1:122">
      <c r="A30">
        <v>-116.78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</row>
    <row r="31" spans="1:122">
      <c r="A31">
        <v>-116.28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</row>
    <row r="32" spans="1:122">
      <c r="A32">
        <v>-115.78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</row>
    <row r="33" spans="1:122">
      <c r="A33">
        <v>-115.28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</row>
    <row r="34" spans="1:122">
      <c r="A34">
        <v>-114.78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</row>
    <row r="35" spans="1:122">
      <c r="A35">
        <v>-114.28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</row>
    <row r="36" spans="1:122">
      <c r="A36">
        <v>-113.78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</row>
    <row r="37" spans="1:122">
      <c r="A37">
        <v>-113.28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</row>
    <row r="38" spans="1:122">
      <c r="A38">
        <v>-112.78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</row>
    <row r="39" spans="1:122">
      <c r="A39">
        <v>-112.28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</row>
    <row r="40" spans="1:122">
      <c r="A40">
        <v>-111.78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</row>
    <row r="41" spans="1:122">
      <c r="A41">
        <v>-111.28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</row>
    <row r="42" spans="1:122">
      <c r="A42">
        <v>-110.78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</row>
    <row r="43" spans="1:122">
      <c r="A43">
        <v>-110.28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</row>
    <row r="44" spans="1:122">
      <c r="A44">
        <v>-109.78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</row>
    <row r="45" spans="1:122">
      <c r="A45">
        <v>-109.28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</row>
    <row r="46" spans="1:122">
      <c r="A46">
        <v>-108.78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</row>
    <row r="47" spans="1:122">
      <c r="A47">
        <v>-108.28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</row>
    <row r="48" spans="1:122">
      <c r="A48">
        <v>-107.78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</row>
    <row r="49" spans="1:122">
      <c r="A49">
        <v>-107.28</v>
      </c>
      <c r="B49">
        <v>85.28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10234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</row>
    <row r="50" spans="1:122">
      <c r="A50">
        <v>-106.78</v>
      </c>
      <c r="B50">
        <v>150.47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11464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6592.5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</row>
    <row r="51" spans="1:122">
      <c r="A51">
        <v>-106.28</v>
      </c>
      <c r="B51">
        <v>225.5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17318.5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9741.5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</row>
    <row r="52" spans="1:122">
      <c r="A52">
        <v>-105.78</v>
      </c>
      <c r="B52">
        <v>305.04000000000002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21254.5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15350.5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</row>
    <row r="53" spans="1:122">
      <c r="A53">
        <v>-105.28</v>
      </c>
      <c r="B53">
        <v>318.98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19729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18548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</row>
    <row r="54" spans="1:122">
      <c r="A54">
        <v>-104.78</v>
      </c>
      <c r="B54">
        <v>313.24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18844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18745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>
      <c r="A55">
        <v>-104.28</v>
      </c>
      <c r="B55">
        <v>366.96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23616.5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20418.5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>
      <c r="A56">
        <v>-103.78</v>
      </c>
      <c r="B56">
        <v>360.8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18843.5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24452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>
      <c r="A57">
        <v>-103.28</v>
      </c>
      <c r="B57">
        <v>386.63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22828.5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23567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>
      <c r="A58">
        <v>-102.78</v>
      </c>
      <c r="B58">
        <v>373.5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22386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22434.5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>
      <c r="A59">
        <v>-102.28</v>
      </c>
      <c r="B59">
        <v>390.32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22041.5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24797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>
      <c r="A60">
        <v>-101.78</v>
      </c>
      <c r="B60">
        <v>344.81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19778.5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21598.5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>
      <c r="A61">
        <v>-101.28</v>
      </c>
      <c r="B61">
        <v>387.86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19827.5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26716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>
      <c r="A62">
        <v>-100.78</v>
      </c>
      <c r="B62">
        <v>395.24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22386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25042.5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  <row r="63" spans="1:122">
      <c r="A63">
        <v>-100.28</v>
      </c>
      <c r="B63">
        <v>376.38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26371.5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18794.5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</row>
    <row r="64" spans="1:122">
      <c r="A64">
        <v>-99.78</v>
      </c>
      <c r="B64">
        <v>353.42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20614.5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21795.5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</row>
    <row r="65" spans="1:122">
      <c r="A65">
        <v>-99.28</v>
      </c>
      <c r="B65">
        <v>349.32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20467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21451.5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</row>
    <row r="66" spans="1:122">
      <c r="A66">
        <v>-98.78</v>
      </c>
      <c r="B66">
        <v>351.37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20516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21648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</row>
    <row r="67" spans="1:122">
      <c r="A67">
        <v>-98.28</v>
      </c>
      <c r="B67">
        <v>391.96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26962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20073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</row>
    <row r="68" spans="1:122">
      <c r="A68">
        <v>-97.78</v>
      </c>
      <c r="B68">
        <v>387.04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21205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25239.5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</row>
    <row r="69" spans="1:122">
      <c r="A69">
        <v>-97.28</v>
      </c>
      <c r="B69">
        <v>380.07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24846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20762.5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</row>
    <row r="70" spans="1:122">
      <c r="A70">
        <v>-96.78</v>
      </c>
      <c r="B70">
        <v>404.67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26568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21992.5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</row>
    <row r="71" spans="1:122">
      <c r="A71">
        <v>-96.28</v>
      </c>
      <c r="B71">
        <v>482.16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25190.5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10627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22042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</row>
    <row r="72" spans="1:122">
      <c r="A72">
        <v>-95.78</v>
      </c>
      <c r="B72">
        <v>493.65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25781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11119.5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22337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</row>
    <row r="73" spans="1:122">
      <c r="A73">
        <v>-95.28</v>
      </c>
      <c r="B73">
        <v>655.58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26764.5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17023</v>
      </c>
      <c r="BJ73">
        <v>0</v>
      </c>
      <c r="BK73">
        <v>0</v>
      </c>
      <c r="BL73">
        <v>0</v>
      </c>
      <c r="BM73">
        <v>11709.5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23173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</row>
    <row r="74" spans="1:122">
      <c r="A74">
        <v>-94.78</v>
      </c>
      <c r="B74">
        <v>648.62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24993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11808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11070.5</v>
      </c>
      <c r="BJ74">
        <v>0</v>
      </c>
      <c r="BK74">
        <v>0</v>
      </c>
      <c r="BL74">
        <v>0</v>
      </c>
      <c r="BM74">
        <v>8265.5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21697.5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</row>
    <row r="75" spans="1:122">
      <c r="A75">
        <v>-94.28</v>
      </c>
      <c r="B75">
        <v>822.45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23665.5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12792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14366.5</v>
      </c>
      <c r="BJ75">
        <v>10774.5</v>
      </c>
      <c r="BK75">
        <v>0</v>
      </c>
      <c r="BL75">
        <v>0</v>
      </c>
      <c r="BM75">
        <v>14809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22287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</row>
    <row r="76" spans="1:122">
      <c r="A76">
        <v>-93.78</v>
      </c>
      <c r="B76">
        <v>1070.0999999999999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26174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18007.5</v>
      </c>
      <c r="AB76">
        <v>0</v>
      </c>
      <c r="AC76">
        <v>0</v>
      </c>
      <c r="AD76">
        <v>0</v>
      </c>
      <c r="AE76">
        <v>11168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15399.5</v>
      </c>
      <c r="BJ76">
        <v>11660.5</v>
      </c>
      <c r="BK76">
        <v>0</v>
      </c>
      <c r="BL76">
        <v>0</v>
      </c>
      <c r="BM76">
        <v>11414.5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23714.5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10873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</row>
    <row r="77" spans="1:122">
      <c r="A77">
        <v>-93.28</v>
      </c>
      <c r="B77">
        <v>1298.45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27650.5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16876</v>
      </c>
      <c r="AB77">
        <v>0</v>
      </c>
      <c r="AC77">
        <v>0</v>
      </c>
      <c r="AD77">
        <v>0</v>
      </c>
      <c r="AE77">
        <v>12004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9642.5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13185.5</v>
      </c>
      <c r="BJ77">
        <v>15842</v>
      </c>
      <c r="BK77">
        <v>0</v>
      </c>
      <c r="BL77">
        <v>0</v>
      </c>
      <c r="BM77">
        <v>16875.5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23714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8364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11660.5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</row>
    <row r="78" spans="1:122">
      <c r="A78">
        <v>-92.78</v>
      </c>
      <c r="B78">
        <v>1695.77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25043</v>
      </c>
      <c r="S78">
        <v>0</v>
      </c>
      <c r="T78">
        <v>0</v>
      </c>
      <c r="U78">
        <v>0</v>
      </c>
      <c r="V78">
        <v>13678</v>
      </c>
      <c r="W78">
        <v>0</v>
      </c>
      <c r="X78">
        <v>0</v>
      </c>
      <c r="Y78">
        <v>0</v>
      </c>
      <c r="Z78">
        <v>0</v>
      </c>
      <c r="AA78">
        <v>14956.5</v>
      </c>
      <c r="AB78">
        <v>0</v>
      </c>
      <c r="AC78">
        <v>0</v>
      </c>
      <c r="AD78">
        <v>0</v>
      </c>
      <c r="AE78">
        <v>16137.5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11906.5</v>
      </c>
      <c r="AT78">
        <v>0</v>
      </c>
      <c r="AU78">
        <v>0</v>
      </c>
      <c r="AV78">
        <v>0</v>
      </c>
      <c r="AW78">
        <v>0</v>
      </c>
      <c r="AX78">
        <v>13973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17170.5</v>
      </c>
      <c r="BJ78">
        <v>11365.5</v>
      </c>
      <c r="BK78">
        <v>0</v>
      </c>
      <c r="BL78">
        <v>0</v>
      </c>
      <c r="BM78">
        <v>12792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25092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13677.5</v>
      </c>
      <c r="CG78">
        <v>0</v>
      </c>
      <c r="CH78">
        <v>0</v>
      </c>
      <c r="CI78">
        <v>0</v>
      </c>
      <c r="CJ78">
        <v>0</v>
      </c>
      <c r="CK78">
        <v>12595.5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15104.5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</row>
    <row r="79" spans="1:122">
      <c r="A79">
        <v>-92.28</v>
      </c>
      <c r="B79">
        <v>2086.89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26568</v>
      </c>
      <c r="S79">
        <v>0</v>
      </c>
      <c r="T79">
        <v>0</v>
      </c>
      <c r="U79">
        <v>0</v>
      </c>
      <c r="V79">
        <v>13579</v>
      </c>
      <c r="W79">
        <v>0</v>
      </c>
      <c r="X79">
        <v>0</v>
      </c>
      <c r="Y79">
        <v>0</v>
      </c>
      <c r="Z79">
        <v>0</v>
      </c>
      <c r="AA79">
        <v>16728</v>
      </c>
      <c r="AB79">
        <v>0</v>
      </c>
      <c r="AC79">
        <v>0</v>
      </c>
      <c r="AD79">
        <v>0</v>
      </c>
      <c r="AE79">
        <v>14957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11906.5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15055</v>
      </c>
      <c r="AT79">
        <v>0</v>
      </c>
      <c r="AU79">
        <v>0</v>
      </c>
      <c r="AV79">
        <v>0</v>
      </c>
      <c r="AW79">
        <v>0</v>
      </c>
      <c r="AX79">
        <v>7724.5</v>
      </c>
      <c r="AY79">
        <v>0</v>
      </c>
      <c r="AZ79">
        <v>0</v>
      </c>
      <c r="BA79">
        <v>12349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14071</v>
      </c>
      <c r="BJ79">
        <v>14464.5</v>
      </c>
      <c r="BK79">
        <v>0</v>
      </c>
      <c r="BL79">
        <v>0</v>
      </c>
      <c r="BM79">
        <v>15547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24255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9741.5</v>
      </c>
      <c r="CG79">
        <v>0</v>
      </c>
      <c r="CH79">
        <v>0</v>
      </c>
      <c r="CI79">
        <v>0</v>
      </c>
      <c r="CJ79">
        <v>0</v>
      </c>
      <c r="CK79">
        <v>14957.5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14957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13874</v>
      </c>
      <c r="DM79">
        <v>9692</v>
      </c>
      <c r="DN79">
        <v>0</v>
      </c>
      <c r="DO79">
        <v>0</v>
      </c>
      <c r="DP79">
        <v>0</v>
      </c>
      <c r="DQ79">
        <v>0</v>
      </c>
      <c r="DR79">
        <v>0</v>
      </c>
    </row>
    <row r="80" spans="1:122">
      <c r="A80">
        <v>-91.78</v>
      </c>
      <c r="B80">
        <v>2726.1</v>
      </c>
      <c r="C80">
        <v>0</v>
      </c>
      <c r="D80">
        <v>0</v>
      </c>
      <c r="E80">
        <v>13678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24353.5</v>
      </c>
      <c r="S80">
        <v>0</v>
      </c>
      <c r="T80">
        <v>0</v>
      </c>
      <c r="U80">
        <v>0</v>
      </c>
      <c r="V80">
        <v>15399.5</v>
      </c>
      <c r="W80">
        <v>0</v>
      </c>
      <c r="X80">
        <v>0</v>
      </c>
      <c r="Y80">
        <v>0</v>
      </c>
      <c r="Z80">
        <v>0</v>
      </c>
      <c r="AA80">
        <v>13727</v>
      </c>
      <c r="AB80">
        <v>13284.5</v>
      </c>
      <c r="AC80">
        <v>0</v>
      </c>
      <c r="AD80">
        <v>0</v>
      </c>
      <c r="AE80">
        <v>17909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13825.5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15005.5</v>
      </c>
      <c r="AT80">
        <v>0</v>
      </c>
      <c r="AU80">
        <v>0</v>
      </c>
      <c r="AV80">
        <v>0</v>
      </c>
      <c r="AW80">
        <v>0</v>
      </c>
      <c r="AX80">
        <v>18794.5</v>
      </c>
      <c r="AY80">
        <v>0</v>
      </c>
      <c r="AZ80">
        <v>12595</v>
      </c>
      <c r="BA80">
        <v>11660.5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11611</v>
      </c>
      <c r="BJ80">
        <v>13136.5</v>
      </c>
      <c r="BK80">
        <v>0</v>
      </c>
      <c r="BL80">
        <v>0</v>
      </c>
      <c r="BM80">
        <v>12103.5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24994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16777</v>
      </c>
      <c r="CG80">
        <v>0</v>
      </c>
      <c r="CH80">
        <v>0</v>
      </c>
      <c r="CI80">
        <v>0</v>
      </c>
      <c r="CJ80">
        <v>0</v>
      </c>
      <c r="CK80">
        <v>12939.5</v>
      </c>
      <c r="CL80">
        <v>0</v>
      </c>
      <c r="CM80">
        <v>0</v>
      </c>
      <c r="CN80">
        <v>12792</v>
      </c>
      <c r="CO80">
        <v>0</v>
      </c>
      <c r="CP80">
        <v>0</v>
      </c>
      <c r="CQ80">
        <v>12694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14022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13333</v>
      </c>
      <c r="DM80">
        <v>12496.5</v>
      </c>
      <c r="DN80">
        <v>0</v>
      </c>
      <c r="DO80">
        <v>0</v>
      </c>
      <c r="DP80">
        <v>0</v>
      </c>
      <c r="DQ80">
        <v>0</v>
      </c>
      <c r="DR80">
        <v>0</v>
      </c>
    </row>
    <row r="81" spans="1:122">
      <c r="A81">
        <v>-91.28</v>
      </c>
      <c r="B81">
        <v>3164.77</v>
      </c>
      <c r="C81">
        <v>0</v>
      </c>
      <c r="D81">
        <v>0</v>
      </c>
      <c r="E81">
        <v>13972.5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30800</v>
      </c>
      <c r="S81">
        <v>0</v>
      </c>
      <c r="T81">
        <v>0</v>
      </c>
      <c r="U81">
        <v>0</v>
      </c>
      <c r="V81">
        <v>18892.5</v>
      </c>
      <c r="W81">
        <v>0</v>
      </c>
      <c r="X81">
        <v>0</v>
      </c>
      <c r="Y81">
        <v>0</v>
      </c>
      <c r="Z81">
        <v>0</v>
      </c>
      <c r="AA81">
        <v>20221</v>
      </c>
      <c r="AB81">
        <v>11316</v>
      </c>
      <c r="AC81">
        <v>0</v>
      </c>
      <c r="AD81">
        <v>0</v>
      </c>
      <c r="AE81">
        <v>19532.5</v>
      </c>
      <c r="AF81">
        <v>0</v>
      </c>
      <c r="AG81">
        <v>0</v>
      </c>
      <c r="AH81">
        <v>12989</v>
      </c>
      <c r="AI81">
        <v>0</v>
      </c>
      <c r="AJ81">
        <v>0</v>
      </c>
      <c r="AK81">
        <v>16039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14071</v>
      </c>
      <c r="AT81">
        <v>0</v>
      </c>
      <c r="AU81">
        <v>0</v>
      </c>
      <c r="AV81">
        <v>0</v>
      </c>
      <c r="AW81">
        <v>0</v>
      </c>
      <c r="AX81">
        <v>14957</v>
      </c>
      <c r="AY81">
        <v>0</v>
      </c>
      <c r="AZ81">
        <v>11070</v>
      </c>
      <c r="BA81">
        <v>16580.5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14022</v>
      </c>
      <c r="BJ81">
        <v>15891.5</v>
      </c>
      <c r="BK81">
        <v>0</v>
      </c>
      <c r="BL81">
        <v>0</v>
      </c>
      <c r="BM81">
        <v>17760.5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21599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12792</v>
      </c>
      <c r="CG81">
        <v>0</v>
      </c>
      <c r="CH81">
        <v>0</v>
      </c>
      <c r="CI81">
        <v>0</v>
      </c>
      <c r="CJ81">
        <v>0</v>
      </c>
      <c r="CK81">
        <v>14710.5</v>
      </c>
      <c r="CL81">
        <v>0</v>
      </c>
      <c r="CM81">
        <v>11168</v>
      </c>
      <c r="CN81">
        <v>12989</v>
      </c>
      <c r="CO81">
        <v>0</v>
      </c>
      <c r="CP81">
        <v>0</v>
      </c>
      <c r="CQ81">
        <v>13775.5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14415.5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15251.5</v>
      </c>
      <c r="DM81">
        <v>14956.5</v>
      </c>
      <c r="DN81">
        <v>0</v>
      </c>
      <c r="DO81">
        <v>0</v>
      </c>
      <c r="DP81">
        <v>0</v>
      </c>
      <c r="DQ81">
        <v>0</v>
      </c>
      <c r="DR81">
        <v>0</v>
      </c>
    </row>
    <row r="82" spans="1:122">
      <c r="A82">
        <v>-90.78</v>
      </c>
      <c r="B82">
        <v>3464.08</v>
      </c>
      <c r="C82">
        <v>0</v>
      </c>
      <c r="D82">
        <v>0</v>
      </c>
      <c r="E82">
        <v>15596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23321</v>
      </c>
      <c r="S82">
        <v>0</v>
      </c>
      <c r="T82">
        <v>0</v>
      </c>
      <c r="U82">
        <v>0</v>
      </c>
      <c r="V82">
        <v>14071.5</v>
      </c>
      <c r="W82">
        <v>0</v>
      </c>
      <c r="X82">
        <v>0</v>
      </c>
      <c r="Y82">
        <v>0</v>
      </c>
      <c r="Z82">
        <v>0</v>
      </c>
      <c r="AA82">
        <v>16777</v>
      </c>
      <c r="AB82">
        <v>15547</v>
      </c>
      <c r="AC82">
        <v>0</v>
      </c>
      <c r="AD82">
        <v>0</v>
      </c>
      <c r="AE82">
        <v>13136.5</v>
      </c>
      <c r="AF82">
        <v>0</v>
      </c>
      <c r="AG82">
        <v>0</v>
      </c>
      <c r="AH82">
        <v>13874.5</v>
      </c>
      <c r="AI82">
        <v>0</v>
      </c>
      <c r="AJ82">
        <v>0</v>
      </c>
      <c r="AK82">
        <v>16777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12792</v>
      </c>
      <c r="AT82">
        <v>0</v>
      </c>
      <c r="AU82">
        <v>0</v>
      </c>
      <c r="AV82">
        <v>0</v>
      </c>
      <c r="AW82">
        <v>0</v>
      </c>
      <c r="AX82">
        <v>14710.5</v>
      </c>
      <c r="AY82">
        <v>13480.5</v>
      </c>
      <c r="AZ82">
        <v>16334</v>
      </c>
      <c r="BA82">
        <v>9446.5</v>
      </c>
      <c r="BB82">
        <v>0</v>
      </c>
      <c r="BC82">
        <v>0</v>
      </c>
      <c r="BD82">
        <v>9988</v>
      </c>
      <c r="BE82">
        <v>0</v>
      </c>
      <c r="BF82">
        <v>0</v>
      </c>
      <c r="BG82">
        <v>0</v>
      </c>
      <c r="BH82">
        <v>0</v>
      </c>
      <c r="BI82">
        <v>19532.5</v>
      </c>
      <c r="BJ82">
        <v>14858.5</v>
      </c>
      <c r="BK82">
        <v>0</v>
      </c>
      <c r="BL82">
        <v>0</v>
      </c>
      <c r="BM82">
        <v>15941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25042.5</v>
      </c>
      <c r="BX82">
        <v>0</v>
      </c>
      <c r="BY82">
        <v>0</v>
      </c>
      <c r="BZ82">
        <v>0</v>
      </c>
      <c r="CA82">
        <v>13677.5</v>
      </c>
      <c r="CB82">
        <v>0</v>
      </c>
      <c r="CC82">
        <v>0</v>
      </c>
      <c r="CD82">
        <v>0</v>
      </c>
      <c r="CE82">
        <v>0</v>
      </c>
      <c r="CF82">
        <v>14661.5</v>
      </c>
      <c r="CG82">
        <v>0</v>
      </c>
      <c r="CH82">
        <v>0</v>
      </c>
      <c r="CI82">
        <v>0</v>
      </c>
      <c r="CJ82">
        <v>0</v>
      </c>
      <c r="CK82">
        <v>14416</v>
      </c>
      <c r="CL82">
        <v>0</v>
      </c>
      <c r="CM82">
        <v>11611</v>
      </c>
      <c r="CN82">
        <v>15104</v>
      </c>
      <c r="CO82">
        <v>0</v>
      </c>
      <c r="CP82">
        <v>0</v>
      </c>
      <c r="CQ82">
        <v>15449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14415.5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12152.5</v>
      </c>
      <c r="DM82">
        <v>22976.5</v>
      </c>
      <c r="DN82">
        <v>0</v>
      </c>
      <c r="DO82">
        <v>0</v>
      </c>
      <c r="DP82">
        <v>0</v>
      </c>
      <c r="DQ82">
        <v>0</v>
      </c>
      <c r="DR82">
        <v>0</v>
      </c>
    </row>
    <row r="83" spans="1:122">
      <c r="A83">
        <v>-90.28</v>
      </c>
      <c r="B83">
        <v>3850.31</v>
      </c>
      <c r="C83">
        <v>0</v>
      </c>
      <c r="D83">
        <v>0</v>
      </c>
      <c r="E83">
        <v>13924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20468</v>
      </c>
      <c r="S83">
        <v>0</v>
      </c>
      <c r="T83">
        <v>0</v>
      </c>
      <c r="U83">
        <v>0</v>
      </c>
      <c r="V83">
        <v>18548.5</v>
      </c>
      <c r="W83">
        <v>0</v>
      </c>
      <c r="X83">
        <v>0</v>
      </c>
      <c r="Y83">
        <v>0</v>
      </c>
      <c r="Z83">
        <v>0</v>
      </c>
      <c r="AA83">
        <v>19286.5</v>
      </c>
      <c r="AB83">
        <v>16481.5</v>
      </c>
      <c r="AC83">
        <v>0</v>
      </c>
      <c r="AD83">
        <v>0</v>
      </c>
      <c r="AE83">
        <v>15301.5</v>
      </c>
      <c r="AF83">
        <v>0</v>
      </c>
      <c r="AG83">
        <v>0</v>
      </c>
      <c r="AH83">
        <v>15596.5</v>
      </c>
      <c r="AI83">
        <v>0</v>
      </c>
      <c r="AJ83">
        <v>0</v>
      </c>
      <c r="AK83">
        <v>16875.5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16826.5</v>
      </c>
      <c r="AT83">
        <v>0</v>
      </c>
      <c r="AU83">
        <v>0</v>
      </c>
      <c r="AV83">
        <v>0</v>
      </c>
      <c r="AW83">
        <v>0</v>
      </c>
      <c r="AX83">
        <v>15498</v>
      </c>
      <c r="AY83">
        <v>13775.5</v>
      </c>
      <c r="AZ83">
        <v>12152.5</v>
      </c>
      <c r="BA83">
        <v>14268</v>
      </c>
      <c r="BB83">
        <v>0</v>
      </c>
      <c r="BC83">
        <v>0</v>
      </c>
      <c r="BD83">
        <v>12644</v>
      </c>
      <c r="BE83">
        <v>0</v>
      </c>
      <c r="BF83">
        <v>0</v>
      </c>
      <c r="BG83">
        <v>0</v>
      </c>
      <c r="BH83">
        <v>0</v>
      </c>
      <c r="BI83">
        <v>15596.5</v>
      </c>
      <c r="BJ83">
        <v>13284</v>
      </c>
      <c r="BK83">
        <v>0</v>
      </c>
      <c r="BL83">
        <v>0</v>
      </c>
      <c r="BM83">
        <v>19483.5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26568</v>
      </c>
      <c r="BX83">
        <v>0</v>
      </c>
      <c r="BY83">
        <v>10775</v>
      </c>
      <c r="BZ83">
        <v>0</v>
      </c>
      <c r="CA83">
        <v>12004.5</v>
      </c>
      <c r="CB83">
        <v>0</v>
      </c>
      <c r="CC83">
        <v>0</v>
      </c>
      <c r="CD83">
        <v>13284</v>
      </c>
      <c r="CE83">
        <v>0</v>
      </c>
      <c r="CF83">
        <v>9348</v>
      </c>
      <c r="CG83">
        <v>0</v>
      </c>
      <c r="CH83">
        <v>0</v>
      </c>
      <c r="CI83">
        <v>0</v>
      </c>
      <c r="CJ83">
        <v>0</v>
      </c>
      <c r="CK83">
        <v>14464.5</v>
      </c>
      <c r="CL83">
        <v>0</v>
      </c>
      <c r="CM83">
        <v>14907.5</v>
      </c>
      <c r="CN83">
        <v>12594.5</v>
      </c>
      <c r="CO83">
        <v>0</v>
      </c>
      <c r="CP83">
        <v>0</v>
      </c>
      <c r="CQ83">
        <v>16531.5</v>
      </c>
      <c r="CR83">
        <v>0</v>
      </c>
      <c r="CS83">
        <v>0</v>
      </c>
      <c r="CT83">
        <v>0</v>
      </c>
      <c r="CU83">
        <v>0</v>
      </c>
      <c r="CV83">
        <v>9151</v>
      </c>
      <c r="CW83">
        <v>14957</v>
      </c>
      <c r="CX83">
        <v>0</v>
      </c>
      <c r="CY83">
        <v>0</v>
      </c>
      <c r="CZ83">
        <v>0</v>
      </c>
      <c r="DA83">
        <v>11315.5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14563.5</v>
      </c>
      <c r="DM83">
        <v>11562</v>
      </c>
      <c r="DN83">
        <v>0</v>
      </c>
      <c r="DO83">
        <v>0</v>
      </c>
      <c r="DP83">
        <v>0</v>
      </c>
      <c r="DQ83">
        <v>0</v>
      </c>
      <c r="DR83">
        <v>0</v>
      </c>
    </row>
    <row r="84" spans="1:122">
      <c r="A84">
        <v>-89.78</v>
      </c>
      <c r="B84">
        <v>4020.46</v>
      </c>
      <c r="C84">
        <v>0</v>
      </c>
      <c r="D84">
        <v>0</v>
      </c>
      <c r="E84">
        <v>21352.5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18745.5</v>
      </c>
      <c r="S84">
        <v>0</v>
      </c>
      <c r="T84">
        <v>0</v>
      </c>
      <c r="U84">
        <v>0</v>
      </c>
      <c r="V84">
        <v>12300</v>
      </c>
      <c r="W84">
        <v>0</v>
      </c>
      <c r="X84">
        <v>0</v>
      </c>
      <c r="Y84">
        <v>0</v>
      </c>
      <c r="Z84">
        <v>0</v>
      </c>
      <c r="AA84">
        <v>15842</v>
      </c>
      <c r="AB84">
        <v>15596.5</v>
      </c>
      <c r="AC84">
        <v>0</v>
      </c>
      <c r="AD84">
        <v>0</v>
      </c>
      <c r="AE84">
        <v>11119</v>
      </c>
      <c r="AF84">
        <v>0</v>
      </c>
      <c r="AG84">
        <v>0</v>
      </c>
      <c r="AH84">
        <v>15596.5</v>
      </c>
      <c r="AI84">
        <v>0</v>
      </c>
      <c r="AJ84">
        <v>0</v>
      </c>
      <c r="AK84">
        <v>16482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17171</v>
      </c>
      <c r="AT84">
        <v>0</v>
      </c>
      <c r="AU84">
        <v>0</v>
      </c>
      <c r="AV84">
        <v>0</v>
      </c>
      <c r="AW84">
        <v>0</v>
      </c>
      <c r="AX84">
        <v>13186</v>
      </c>
      <c r="AY84">
        <v>18548</v>
      </c>
      <c r="AZ84">
        <v>14366</v>
      </c>
      <c r="BA84">
        <v>19187.5</v>
      </c>
      <c r="BB84">
        <v>0</v>
      </c>
      <c r="BC84">
        <v>0</v>
      </c>
      <c r="BD84">
        <v>14957</v>
      </c>
      <c r="BE84">
        <v>0</v>
      </c>
      <c r="BF84">
        <v>0</v>
      </c>
      <c r="BG84">
        <v>0</v>
      </c>
      <c r="BH84">
        <v>0</v>
      </c>
      <c r="BI84">
        <v>16433</v>
      </c>
      <c r="BJ84">
        <v>14317</v>
      </c>
      <c r="BK84">
        <v>0</v>
      </c>
      <c r="BL84">
        <v>0</v>
      </c>
      <c r="BM84">
        <v>17417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26026.5</v>
      </c>
      <c r="BX84">
        <v>0</v>
      </c>
      <c r="BY84">
        <v>12349</v>
      </c>
      <c r="BZ84">
        <v>0</v>
      </c>
      <c r="CA84">
        <v>14170</v>
      </c>
      <c r="CB84">
        <v>0</v>
      </c>
      <c r="CC84">
        <v>0</v>
      </c>
      <c r="CD84">
        <v>11611</v>
      </c>
      <c r="CE84">
        <v>0</v>
      </c>
      <c r="CF84">
        <v>16334</v>
      </c>
      <c r="CG84">
        <v>0</v>
      </c>
      <c r="CH84">
        <v>0</v>
      </c>
      <c r="CI84">
        <v>0</v>
      </c>
      <c r="CJ84">
        <v>0</v>
      </c>
      <c r="CK84">
        <v>13825.5</v>
      </c>
      <c r="CL84">
        <v>0</v>
      </c>
      <c r="CM84">
        <v>13481</v>
      </c>
      <c r="CN84">
        <v>16678.5</v>
      </c>
      <c r="CO84">
        <v>0</v>
      </c>
      <c r="CP84">
        <v>0</v>
      </c>
      <c r="CQ84">
        <v>19335.5</v>
      </c>
      <c r="CR84">
        <v>0</v>
      </c>
      <c r="CS84">
        <v>0</v>
      </c>
      <c r="CT84">
        <v>0</v>
      </c>
      <c r="CU84">
        <v>0</v>
      </c>
      <c r="CV84">
        <v>12103.5</v>
      </c>
      <c r="CW84">
        <v>16777</v>
      </c>
      <c r="CX84">
        <v>0</v>
      </c>
      <c r="CY84">
        <v>0</v>
      </c>
      <c r="CZ84">
        <v>0</v>
      </c>
      <c r="DA84">
        <v>9643.5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9840</v>
      </c>
      <c r="DM84">
        <v>17663.5</v>
      </c>
      <c r="DN84">
        <v>0</v>
      </c>
      <c r="DO84">
        <v>0</v>
      </c>
      <c r="DP84">
        <v>0</v>
      </c>
      <c r="DQ84">
        <v>0</v>
      </c>
      <c r="DR84">
        <v>0</v>
      </c>
    </row>
    <row r="85" spans="1:122">
      <c r="A85">
        <v>-89.28</v>
      </c>
      <c r="B85">
        <v>4517.78</v>
      </c>
      <c r="C85">
        <v>0</v>
      </c>
      <c r="D85">
        <v>0</v>
      </c>
      <c r="E85">
        <v>16875.5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13431.5</v>
      </c>
      <c r="S85">
        <v>0</v>
      </c>
      <c r="T85">
        <v>0</v>
      </c>
      <c r="U85">
        <v>0</v>
      </c>
      <c r="V85">
        <v>15695</v>
      </c>
      <c r="W85">
        <v>0</v>
      </c>
      <c r="X85">
        <v>0</v>
      </c>
      <c r="Y85">
        <v>0</v>
      </c>
      <c r="Z85">
        <v>0</v>
      </c>
      <c r="AA85">
        <v>15744</v>
      </c>
      <c r="AB85">
        <v>20762.5</v>
      </c>
      <c r="AC85">
        <v>0</v>
      </c>
      <c r="AD85">
        <v>0</v>
      </c>
      <c r="AE85">
        <v>23124</v>
      </c>
      <c r="AF85">
        <v>0</v>
      </c>
      <c r="AG85">
        <v>0</v>
      </c>
      <c r="AH85">
        <v>18401</v>
      </c>
      <c r="AI85">
        <v>0</v>
      </c>
      <c r="AJ85">
        <v>0</v>
      </c>
      <c r="AK85">
        <v>17023.5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18646.5</v>
      </c>
      <c r="AT85">
        <v>0</v>
      </c>
      <c r="AU85">
        <v>0</v>
      </c>
      <c r="AV85">
        <v>0</v>
      </c>
      <c r="AW85">
        <v>0</v>
      </c>
      <c r="AX85">
        <v>21943</v>
      </c>
      <c r="AY85">
        <v>15744</v>
      </c>
      <c r="AZ85">
        <v>17023</v>
      </c>
      <c r="BA85">
        <v>12841</v>
      </c>
      <c r="BB85">
        <v>0</v>
      </c>
      <c r="BC85">
        <v>0</v>
      </c>
      <c r="BD85">
        <v>19385</v>
      </c>
      <c r="BE85">
        <v>0</v>
      </c>
      <c r="BF85">
        <v>0</v>
      </c>
      <c r="BG85">
        <v>0</v>
      </c>
      <c r="BH85">
        <v>0</v>
      </c>
      <c r="BI85">
        <v>16186.5</v>
      </c>
      <c r="BJ85">
        <v>16629.5</v>
      </c>
      <c r="BK85">
        <v>0</v>
      </c>
      <c r="BL85">
        <v>0</v>
      </c>
      <c r="BM85">
        <v>16679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24993.5</v>
      </c>
      <c r="BX85">
        <v>0</v>
      </c>
      <c r="BY85">
        <v>14120.5</v>
      </c>
      <c r="BZ85">
        <v>0</v>
      </c>
      <c r="CA85">
        <v>19286.5</v>
      </c>
      <c r="CB85">
        <v>0</v>
      </c>
      <c r="CC85">
        <v>0</v>
      </c>
      <c r="CD85">
        <v>17368</v>
      </c>
      <c r="CE85">
        <v>0</v>
      </c>
      <c r="CF85">
        <v>19729</v>
      </c>
      <c r="CG85">
        <v>0</v>
      </c>
      <c r="CH85">
        <v>0</v>
      </c>
      <c r="CI85">
        <v>0</v>
      </c>
      <c r="CJ85">
        <v>0</v>
      </c>
      <c r="CK85">
        <v>17564.5</v>
      </c>
      <c r="CL85">
        <v>0</v>
      </c>
      <c r="CM85">
        <v>18843</v>
      </c>
      <c r="CN85">
        <v>16826.5</v>
      </c>
      <c r="CO85">
        <v>0</v>
      </c>
      <c r="CP85">
        <v>0</v>
      </c>
      <c r="CQ85">
        <v>14612.5</v>
      </c>
      <c r="CR85">
        <v>0</v>
      </c>
      <c r="CS85">
        <v>0</v>
      </c>
      <c r="CT85">
        <v>0</v>
      </c>
      <c r="CU85">
        <v>0</v>
      </c>
      <c r="CV85">
        <v>18499</v>
      </c>
      <c r="CW85">
        <v>13726.5</v>
      </c>
      <c r="CX85">
        <v>0</v>
      </c>
      <c r="CY85">
        <v>0</v>
      </c>
      <c r="CZ85">
        <v>0</v>
      </c>
      <c r="DA85">
        <v>15251.5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17367.5</v>
      </c>
      <c r="DM85">
        <v>17810.5</v>
      </c>
      <c r="DN85">
        <v>0</v>
      </c>
      <c r="DO85">
        <v>0</v>
      </c>
      <c r="DP85">
        <v>0</v>
      </c>
      <c r="DQ85">
        <v>0</v>
      </c>
      <c r="DR85">
        <v>0</v>
      </c>
    </row>
    <row r="86" spans="1:122">
      <c r="A86">
        <v>-88.78</v>
      </c>
      <c r="B86">
        <v>4410.79</v>
      </c>
      <c r="C86">
        <v>0</v>
      </c>
      <c r="D86">
        <v>0</v>
      </c>
      <c r="E86">
        <v>19188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17810</v>
      </c>
      <c r="S86">
        <v>0</v>
      </c>
      <c r="T86">
        <v>0</v>
      </c>
      <c r="U86">
        <v>0</v>
      </c>
      <c r="V86">
        <v>18351.5</v>
      </c>
      <c r="W86">
        <v>0</v>
      </c>
      <c r="X86">
        <v>0</v>
      </c>
      <c r="Y86">
        <v>0</v>
      </c>
      <c r="Z86">
        <v>10775</v>
      </c>
      <c r="AA86">
        <v>17810</v>
      </c>
      <c r="AB86">
        <v>13678</v>
      </c>
      <c r="AC86">
        <v>0</v>
      </c>
      <c r="AD86">
        <v>0</v>
      </c>
      <c r="AE86">
        <v>19237.5</v>
      </c>
      <c r="AF86">
        <v>0</v>
      </c>
      <c r="AG86">
        <v>0</v>
      </c>
      <c r="AH86">
        <v>18302.5</v>
      </c>
      <c r="AI86">
        <v>0</v>
      </c>
      <c r="AJ86">
        <v>0</v>
      </c>
      <c r="AK86">
        <v>15006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13038</v>
      </c>
      <c r="AT86">
        <v>0</v>
      </c>
      <c r="AU86">
        <v>0</v>
      </c>
      <c r="AV86">
        <v>10135</v>
      </c>
      <c r="AW86">
        <v>0</v>
      </c>
      <c r="AX86">
        <v>11562</v>
      </c>
      <c r="AY86">
        <v>18696</v>
      </c>
      <c r="AZ86">
        <v>20320</v>
      </c>
      <c r="BA86">
        <v>16924.5</v>
      </c>
      <c r="BB86">
        <v>0</v>
      </c>
      <c r="BC86">
        <v>0</v>
      </c>
      <c r="BD86">
        <v>14465</v>
      </c>
      <c r="BE86">
        <v>0</v>
      </c>
      <c r="BF86">
        <v>0</v>
      </c>
      <c r="BG86">
        <v>0</v>
      </c>
      <c r="BH86">
        <v>0</v>
      </c>
      <c r="BI86">
        <v>16875.5</v>
      </c>
      <c r="BJ86">
        <v>16777.5</v>
      </c>
      <c r="BK86">
        <v>0</v>
      </c>
      <c r="BL86">
        <v>0</v>
      </c>
      <c r="BM86">
        <v>17712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22238.5</v>
      </c>
      <c r="BX86">
        <v>0</v>
      </c>
      <c r="BY86">
        <v>16531</v>
      </c>
      <c r="BZ86">
        <v>0</v>
      </c>
      <c r="CA86">
        <v>11709.5</v>
      </c>
      <c r="CB86">
        <v>0</v>
      </c>
      <c r="CC86">
        <v>0</v>
      </c>
      <c r="CD86">
        <v>16629.5</v>
      </c>
      <c r="CE86">
        <v>0</v>
      </c>
      <c r="CF86">
        <v>14858.5</v>
      </c>
      <c r="CG86">
        <v>0</v>
      </c>
      <c r="CH86">
        <v>0</v>
      </c>
      <c r="CI86">
        <v>0</v>
      </c>
      <c r="CJ86">
        <v>0</v>
      </c>
      <c r="CK86">
        <v>15744.5</v>
      </c>
      <c r="CL86">
        <v>0</v>
      </c>
      <c r="CM86">
        <v>16433</v>
      </c>
      <c r="CN86">
        <v>18696</v>
      </c>
      <c r="CO86">
        <v>0</v>
      </c>
      <c r="CP86">
        <v>0</v>
      </c>
      <c r="CQ86">
        <v>18253</v>
      </c>
      <c r="CR86">
        <v>0</v>
      </c>
      <c r="CS86">
        <v>0</v>
      </c>
      <c r="CT86">
        <v>0</v>
      </c>
      <c r="CU86">
        <v>0</v>
      </c>
      <c r="CV86">
        <v>11267</v>
      </c>
      <c r="CW86">
        <v>16826.5</v>
      </c>
      <c r="CX86">
        <v>0</v>
      </c>
      <c r="CY86">
        <v>0</v>
      </c>
      <c r="CZ86">
        <v>0</v>
      </c>
      <c r="DA86">
        <v>14071.5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13825</v>
      </c>
      <c r="DM86">
        <v>15547.5</v>
      </c>
      <c r="DN86">
        <v>0</v>
      </c>
      <c r="DO86">
        <v>0</v>
      </c>
      <c r="DP86">
        <v>0</v>
      </c>
      <c r="DQ86">
        <v>0</v>
      </c>
      <c r="DR86">
        <v>0</v>
      </c>
    </row>
    <row r="87" spans="1:122">
      <c r="A87">
        <v>-88.28</v>
      </c>
      <c r="B87">
        <v>4327.55</v>
      </c>
      <c r="C87">
        <v>0</v>
      </c>
      <c r="D87">
        <v>0</v>
      </c>
      <c r="E87">
        <v>15498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12349.5</v>
      </c>
      <c r="S87">
        <v>0</v>
      </c>
      <c r="T87">
        <v>0</v>
      </c>
      <c r="U87">
        <v>0</v>
      </c>
      <c r="V87">
        <v>12890.5</v>
      </c>
      <c r="W87">
        <v>0</v>
      </c>
      <c r="X87">
        <v>0</v>
      </c>
      <c r="Y87">
        <v>0</v>
      </c>
      <c r="Z87">
        <v>11414.5</v>
      </c>
      <c r="AA87">
        <v>17171</v>
      </c>
      <c r="AB87">
        <v>17958</v>
      </c>
      <c r="AC87">
        <v>0</v>
      </c>
      <c r="AD87">
        <v>0</v>
      </c>
      <c r="AE87">
        <v>20713.5</v>
      </c>
      <c r="AF87">
        <v>0</v>
      </c>
      <c r="AG87">
        <v>0</v>
      </c>
      <c r="AH87">
        <v>15104</v>
      </c>
      <c r="AI87">
        <v>0</v>
      </c>
      <c r="AJ87">
        <v>0</v>
      </c>
      <c r="AK87">
        <v>16383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15497.5</v>
      </c>
      <c r="AT87">
        <v>0</v>
      </c>
      <c r="AU87">
        <v>0</v>
      </c>
      <c r="AV87">
        <v>13185.5</v>
      </c>
      <c r="AW87">
        <v>0</v>
      </c>
      <c r="AX87">
        <v>19434.5</v>
      </c>
      <c r="AY87">
        <v>10233</v>
      </c>
      <c r="AZ87">
        <v>14563.5</v>
      </c>
      <c r="BA87">
        <v>18647</v>
      </c>
      <c r="BB87">
        <v>0</v>
      </c>
      <c r="BC87">
        <v>0</v>
      </c>
      <c r="BD87">
        <v>17564</v>
      </c>
      <c r="BE87">
        <v>0</v>
      </c>
      <c r="BF87">
        <v>0</v>
      </c>
      <c r="BG87">
        <v>0</v>
      </c>
      <c r="BH87">
        <v>0</v>
      </c>
      <c r="BI87">
        <v>17269.5</v>
      </c>
      <c r="BJ87">
        <v>14612.5</v>
      </c>
      <c r="BK87">
        <v>0</v>
      </c>
      <c r="BL87">
        <v>0</v>
      </c>
      <c r="BM87">
        <v>14563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24698</v>
      </c>
      <c r="BX87">
        <v>0</v>
      </c>
      <c r="BY87">
        <v>10922.5</v>
      </c>
      <c r="BZ87">
        <v>0</v>
      </c>
      <c r="CA87">
        <v>16580</v>
      </c>
      <c r="CB87">
        <v>0</v>
      </c>
      <c r="CC87">
        <v>0</v>
      </c>
      <c r="CD87">
        <v>17662.5</v>
      </c>
      <c r="CE87">
        <v>0</v>
      </c>
      <c r="CF87">
        <v>19237.5</v>
      </c>
      <c r="CG87">
        <v>0</v>
      </c>
      <c r="CH87">
        <v>0</v>
      </c>
      <c r="CI87">
        <v>0</v>
      </c>
      <c r="CJ87">
        <v>0</v>
      </c>
      <c r="CK87">
        <v>15695</v>
      </c>
      <c r="CL87">
        <v>0</v>
      </c>
      <c r="CM87">
        <v>15252</v>
      </c>
      <c r="CN87">
        <v>14612.5</v>
      </c>
      <c r="CO87">
        <v>0</v>
      </c>
      <c r="CP87">
        <v>0</v>
      </c>
      <c r="CQ87">
        <v>15105</v>
      </c>
      <c r="CR87">
        <v>0</v>
      </c>
      <c r="CS87">
        <v>0</v>
      </c>
      <c r="CT87">
        <v>0</v>
      </c>
      <c r="CU87">
        <v>0</v>
      </c>
      <c r="CV87">
        <v>15202.5</v>
      </c>
      <c r="CW87">
        <v>13038</v>
      </c>
      <c r="CX87">
        <v>0</v>
      </c>
      <c r="CY87">
        <v>0</v>
      </c>
      <c r="CZ87">
        <v>0</v>
      </c>
      <c r="DA87">
        <v>15646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16187</v>
      </c>
      <c r="DM87">
        <v>14415.5</v>
      </c>
      <c r="DN87">
        <v>0</v>
      </c>
      <c r="DO87">
        <v>0</v>
      </c>
      <c r="DP87">
        <v>0</v>
      </c>
      <c r="DQ87">
        <v>0</v>
      </c>
      <c r="DR87">
        <v>0</v>
      </c>
    </row>
    <row r="88" spans="1:122">
      <c r="A88">
        <v>-87.78</v>
      </c>
      <c r="B88">
        <v>4522.68</v>
      </c>
      <c r="C88">
        <v>0</v>
      </c>
      <c r="D88">
        <v>0</v>
      </c>
      <c r="E88">
        <v>14907.5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17023</v>
      </c>
      <c r="S88">
        <v>0</v>
      </c>
      <c r="T88">
        <v>0</v>
      </c>
      <c r="U88">
        <v>0</v>
      </c>
      <c r="V88">
        <v>18646.5</v>
      </c>
      <c r="W88">
        <v>0</v>
      </c>
      <c r="X88">
        <v>0</v>
      </c>
      <c r="Y88">
        <v>0</v>
      </c>
      <c r="Z88">
        <v>15005.5</v>
      </c>
      <c r="AA88">
        <v>14219</v>
      </c>
      <c r="AB88">
        <v>15892</v>
      </c>
      <c r="AC88">
        <v>0</v>
      </c>
      <c r="AD88">
        <v>0</v>
      </c>
      <c r="AE88">
        <v>13825</v>
      </c>
      <c r="AF88">
        <v>0</v>
      </c>
      <c r="AG88">
        <v>0</v>
      </c>
      <c r="AH88">
        <v>14809.5</v>
      </c>
      <c r="AI88">
        <v>0</v>
      </c>
      <c r="AJ88">
        <v>0</v>
      </c>
      <c r="AK88">
        <v>14366.5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16383.5</v>
      </c>
      <c r="AT88">
        <v>0</v>
      </c>
      <c r="AU88">
        <v>0</v>
      </c>
      <c r="AV88">
        <v>14169.5</v>
      </c>
      <c r="AW88">
        <v>0</v>
      </c>
      <c r="AX88">
        <v>14661</v>
      </c>
      <c r="AY88">
        <v>14415</v>
      </c>
      <c r="AZ88">
        <v>13530</v>
      </c>
      <c r="BA88">
        <v>16728</v>
      </c>
      <c r="BB88">
        <v>0</v>
      </c>
      <c r="BC88">
        <v>0</v>
      </c>
      <c r="BD88">
        <v>17859.5</v>
      </c>
      <c r="BE88">
        <v>0</v>
      </c>
      <c r="BF88">
        <v>0</v>
      </c>
      <c r="BG88">
        <v>0</v>
      </c>
      <c r="BH88">
        <v>0</v>
      </c>
      <c r="BI88">
        <v>15842.5</v>
      </c>
      <c r="BJ88">
        <v>18352</v>
      </c>
      <c r="BK88">
        <v>0</v>
      </c>
      <c r="BL88">
        <v>0</v>
      </c>
      <c r="BM88">
        <v>17859.5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17810.5</v>
      </c>
      <c r="BX88">
        <v>0</v>
      </c>
      <c r="BY88">
        <v>15104</v>
      </c>
      <c r="BZ88">
        <v>0</v>
      </c>
      <c r="CA88">
        <v>16580</v>
      </c>
      <c r="CB88">
        <v>0</v>
      </c>
      <c r="CC88">
        <v>0</v>
      </c>
      <c r="CD88">
        <v>13678</v>
      </c>
      <c r="CE88">
        <v>0</v>
      </c>
      <c r="CF88">
        <v>16728</v>
      </c>
      <c r="CG88">
        <v>0</v>
      </c>
      <c r="CH88">
        <v>0</v>
      </c>
      <c r="CI88">
        <v>0</v>
      </c>
      <c r="CJ88">
        <v>0</v>
      </c>
      <c r="CK88">
        <v>18892.5</v>
      </c>
      <c r="CL88">
        <v>13579</v>
      </c>
      <c r="CM88">
        <v>17810</v>
      </c>
      <c r="CN88">
        <v>12546</v>
      </c>
      <c r="CO88">
        <v>0</v>
      </c>
      <c r="CP88">
        <v>0</v>
      </c>
      <c r="CQ88">
        <v>16482.5</v>
      </c>
      <c r="CR88">
        <v>0</v>
      </c>
      <c r="CS88">
        <v>0</v>
      </c>
      <c r="CT88">
        <v>0</v>
      </c>
      <c r="CU88">
        <v>0</v>
      </c>
      <c r="CV88">
        <v>11021</v>
      </c>
      <c r="CW88">
        <v>16432.5</v>
      </c>
      <c r="CX88">
        <v>0</v>
      </c>
      <c r="CY88">
        <v>0</v>
      </c>
      <c r="CZ88">
        <v>0</v>
      </c>
      <c r="DA88">
        <v>14071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13972.5</v>
      </c>
      <c r="DH88">
        <v>0</v>
      </c>
      <c r="DI88">
        <v>0</v>
      </c>
      <c r="DJ88">
        <v>0</v>
      </c>
      <c r="DK88">
        <v>0</v>
      </c>
      <c r="DL88">
        <v>14120</v>
      </c>
      <c r="DM88">
        <v>15399.5</v>
      </c>
      <c r="DN88">
        <v>0</v>
      </c>
      <c r="DO88">
        <v>0</v>
      </c>
      <c r="DP88">
        <v>0</v>
      </c>
      <c r="DQ88">
        <v>0</v>
      </c>
      <c r="DR88">
        <v>0</v>
      </c>
    </row>
    <row r="89" spans="1:122">
      <c r="A89">
        <v>-87.28</v>
      </c>
      <c r="B89">
        <v>4970.01</v>
      </c>
      <c r="C89">
        <v>0</v>
      </c>
      <c r="D89">
        <v>0</v>
      </c>
      <c r="E89">
        <v>15104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12546</v>
      </c>
      <c r="O89">
        <v>0</v>
      </c>
      <c r="P89">
        <v>0</v>
      </c>
      <c r="Q89">
        <v>0</v>
      </c>
      <c r="R89">
        <v>20565.5</v>
      </c>
      <c r="S89">
        <v>0</v>
      </c>
      <c r="T89">
        <v>0</v>
      </c>
      <c r="U89">
        <v>0</v>
      </c>
      <c r="V89">
        <v>14809</v>
      </c>
      <c r="W89">
        <v>0</v>
      </c>
      <c r="X89">
        <v>0</v>
      </c>
      <c r="Y89">
        <v>0</v>
      </c>
      <c r="Z89">
        <v>11513</v>
      </c>
      <c r="AA89">
        <v>15646</v>
      </c>
      <c r="AB89">
        <v>15449</v>
      </c>
      <c r="AC89">
        <v>12251</v>
      </c>
      <c r="AD89">
        <v>0</v>
      </c>
      <c r="AE89">
        <v>16236</v>
      </c>
      <c r="AF89">
        <v>0</v>
      </c>
      <c r="AG89">
        <v>0</v>
      </c>
      <c r="AH89">
        <v>15251.5</v>
      </c>
      <c r="AI89">
        <v>0</v>
      </c>
      <c r="AJ89">
        <v>0</v>
      </c>
      <c r="AK89">
        <v>16236</v>
      </c>
      <c r="AL89">
        <v>0</v>
      </c>
      <c r="AM89">
        <v>0</v>
      </c>
      <c r="AN89">
        <v>0</v>
      </c>
      <c r="AO89">
        <v>0</v>
      </c>
      <c r="AP89">
        <v>13825</v>
      </c>
      <c r="AQ89">
        <v>0</v>
      </c>
      <c r="AR89">
        <v>0</v>
      </c>
      <c r="AS89">
        <v>13972.5</v>
      </c>
      <c r="AT89">
        <v>0</v>
      </c>
      <c r="AU89">
        <v>0</v>
      </c>
      <c r="AV89">
        <v>14661.5</v>
      </c>
      <c r="AW89">
        <v>0</v>
      </c>
      <c r="AX89">
        <v>18007</v>
      </c>
      <c r="AY89">
        <v>15547</v>
      </c>
      <c r="AZ89">
        <v>15645.5</v>
      </c>
      <c r="BA89">
        <v>14218.5</v>
      </c>
      <c r="BB89">
        <v>0</v>
      </c>
      <c r="BC89">
        <v>0</v>
      </c>
      <c r="BD89">
        <v>14563.5</v>
      </c>
      <c r="BE89">
        <v>0</v>
      </c>
      <c r="BF89">
        <v>0</v>
      </c>
      <c r="BG89">
        <v>12595</v>
      </c>
      <c r="BH89">
        <v>0</v>
      </c>
      <c r="BI89">
        <v>18745</v>
      </c>
      <c r="BJ89">
        <v>14366.5</v>
      </c>
      <c r="BK89">
        <v>0</v>
      </c>
      <c r="BL89">
        <v>0</v>
      </c>
      <c r="BM89">
        <v>13923.5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19040.5</v>
      </c>
      <c r="BX89">
        <v>0</v>
      </c>
      <c r="BY89">
        <v>16580.5</v>
      </c>
      <c r="BZ89">
        <v>0</v>
      </c>
      <c r="CA89">
        <v>16334.5</v>
      </c>
      <c r="CB89">
        <v>0</v>
      </c>
      <c r="CC89">
        <v>0</v>
      </c>
      <c r="CD89">
        <v>14513.5</v>
      </c>
      <c r="CE89">
        <v>0</v>
      </c>
      <c r="CF89">
        <v>17072</v>
      </c>
      <c r="CG89">
        <v>0</v>
      </c>
      <c r="CH89">
        <v>0</v>
      </c>
      <c r="CI89">
        <v>0</v>
      </c>
      <c r="CJ89">
        <v>0</v>
      </c>
      <c r="CK89">
        <v>16925</v>
      </c>
      <c r="CL89">
        <v>12447.5</v>
      </c>
      <c r="CM89">
        <v>14760.5</v>
      </c>
      <c r="CN89">
        <v>14465</v>
      </c>
      <c r="CO89">
        <v>11512.5</v>
      </c>
      <c r="CP89">
        <v>0</v>
      </c>
      <c r="CQ89">
        <v>14907</v>
      </c>
      <c r="CR89">
        <v>0</v>
      </c>
      <c r="CS89">
        <v>0</v>
      </c>
      <c r="CT89">
        <v>0</v>
      </c>
      <c r="CU89">
        <v>0</v>
      </c>
      <c r="CV89">
        <v>14908</v>
      </c>
      <c r="CW89">
        <v>13874.5</v>
      </c>
      <c r="CX89">
        <v>0</v>
      </c>
      <c r="CY89">
        <v>0</v>
      </c>
      <c r="CZ89">
        <v>0</v>
      </c>
      <c r="DA89">
        <v>10627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13333.5</v>
      </c>
      <c r="DH89">
        <v>0</v>
      </c>
      <c r="DI89">
        <v>0</v>
      </c>
      <c r="DJ89">
        <v>0</v>
      </c>
      <c r="DK89">
        <v>0</v>
      </c>
      <c r="DL89">
        <v>15449</v>
      </c>
      <c r="DM89">
        <v>13973</v>
      </c>
      <c r="DN89">
        <v>0</v>
      </c>
      <c r="DO89">
        <v>0</v>
      </c>
      <c r="DP89">
        <v>0</v>
      </c>
      <c r="DQ89">
        <v>0</v>
      </c>
      <c r="DR89">
        <v>0</v>
      </c>
    </row>
    <row r="90" spans="1:122">
      <c r="A90">
        <v>-86.78</v>
      </c>
      <c r="B90">
        <v>5517.77</v>
      </c>
      <c r="C90">
        <v>0</v>
      </c>
      <c r="D90">
        <v>0</v>
      </c>
      <c r="E90">
        <v>13874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12644.5</v>
      </c>
      <c r="O90">
        <v>13186</v>
      </c>
      <c r="P90">
        <v>0</v>
      </c>
      <c r="Q90">
        <v>0</v>
      </c>
      <c r="R90">
        <v>18647</v>
      </c>
      <c r="S90">
        <v>0</v>
      </c>
      <c r="T90">
        <v>0</v>
      </c>
      <c r="U90">
        <v>0</v>
      </c>
      <c r="V90">
        <v>14858.5</v>
      </c>
      <c r="W90">
        <v>0</v>
      </c>
      <c r="X90">
        <v>0</v>
      </c>
      <c r="Y90">
        <v>0</v>
      </c>
      <c r="Z90">
        <v>17072</v>
      </c>
      <c r="AA90">
        <v>11808</v>
      </c>
      <c r="AB90">
        <v>15842.5</v>
      </c>
      <c r="AC90">
        <v>10036.5</v>
      </c>
      <c r="AD90">
        <v>0</v>
      </c>
      <c r="AE90">
        <v>17466</v>
      </c>
      <c r="AF90">
        <v>0</v>
      </c>
      <c r="AG90">
        <v>0</v>
      </c>
      <c r="AH90">
        <v>17220</v>
      </c>
      <c r="AI90">
        <v>0</v>
      </c>
      <c r="AJ90">
        <v>11464</v>
      </c>
      <c r="AK90">
        <v>13923.5</v>
      </c>
      <c r="AL90">
        <v>0</v>
      </c>
      <c r="AM90">
        <v>0</v>
      </c>
      <c r="AN90">
        <v>0</v>
      </c>
      <c r="AO90">
        <v>0</v>
      </c>
      <c r="AP90">
        <v>13235</v>
      </c>
      <c r="AQ90">
        <v>0</v>
      </c>
      <c r="AR90">
        <v>0</v>
      </c>
      <c r="AS90">
        <v>17712</v>
      </c>
      <c r="AT90">
        <v>0</v>
      </c>
      <c r="AU90">
        <v>0</v>
      </c>
      <c r="AV90">
        <v>14809</v>
      </c>
      <c r="AW90">
        <v>0</v>
      </c>
      <c r="AX90">
        <v>21303.5</v>
      </c>
      <c r="AY90">
        <v>14219</v>
      </c>
      <c r="AZ90">
        <v>18155</v>
      </c>
      <c r="BA90">
        <v>16777</v>
      </c>
      <c r="BB90">
        <v>0</v>
      </c>
      <c r="BC90">
        <v>0</v>
      </c>
      <c r="BD90">
        <v>16236.5</v>
      </c>
      <c r="BE90">
        <v>0</v>
      </c>
      <c r="BF90">
        <v>13087</v>
      </c>
      <c r="BG90">
        <v>12005</v>
      </c>
      <c r="BH90">
        <v>0</v>
      </c>
      <c r="BI90">
        <v>17023</v>
      </c>
      <c r="BJ90">
        <v>14711</v>
      </c>
      <c r="BK90">
        <v>0</v>
      </c>
      <c r="BL90">
        <v>0</v>
      </c>
      <c r="BM90">
        <v>14022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18450</v>
      </c>
      <c r="BX90">
        <v>0</v>
      </c>
      <c r="BY90">
        <v>11070</v>
      </c>
      <c r="BZ90">
        <v>0</v>
      </c>
      <c r="CA90">
        <v>16186.5</v>
      </c>
      <c r="CB90">
        <v>0</v>
      </c>
      <c r="CC90">
        <v>0</v>
      </c>
      <c r="CD90">
        <v>13333.5</v>
      </c>
      <c r="CE90">
        <v>0</v>
      </c>
      <c r="CF90">
        <v>20762.5</v>
      </c>
      <c r="CG90">
        <v>0</v>
      </c>
      <c r="CH90">
        <v>0</v>
      </c>
      <c r="CI90">
        <v>0</v>
      </c>
      <c r="CJ90">
        <v>0</v>
      </c>
      <c r="CK90">
        <v>16383.5</v>
      </c>
      <c r="CL90">
        <v>17564</v>
      </c>
      <c r="CM90">
        <v>12546</v>
      </c>
      <c r="CN90">
        <v>9938.5</v>
      </c>
      <c r="CO90">
        <v>10085.5</v>
      </c>
      <c r="CP90">
        <v>0</v>
      </c>
      <c r="CQ90">
        <v>18745</v>
      </c>
      <c r="CR90">
        <v>0</v>
      </c>
      <c r="CS90">
        <v>0</v>
      </c>
      <c r="CT90">
        <v>0</v>
      </c>
      <c r="CU90">
        <v>0</v>
      </c>
      <c r="CV90">
        <v>16236</v>
      </c>
      <c r="CW90">
        <v>14465</v>
      </c>
      <c r="CX90">
        <v>0</v>
      </c>
      <c r="CY90">
        <v>0</v>
      </c>
      <c r="CZ90">
        <v>0</v>
      </c>
      <c r="DA90">
        <v>14120</v>
      </c>
      <c r="DB90">
        <v>0</v>
      </c>
      <c r="DC90">
        <v>0</v>
      </c>
      <c r="DD90">
        <v>0</v>
      </c>
      <c r="DE90">
        <v>0</v>
      </c>
      <c r="DF90">
        <v>12054.5</v>
      </c>
      <c r="DG90">
        <v>17515</v>
      </c>
      <c r="DH90">
        <v>0</v>
      </c>
      <c r="DI90">
        <v>0</v>
      </c>
      <c r="DJ90">
        <v>0</v>
      </c>
      <c r="DK90">
        <v>0</v>
      </c>
      <c r="DL90">
        <v>14218.5</v>
      </c>
      <c r="DM90">
        <v>17121.5</v>
      </c>
      <c r="DN90">
        <v>0</v>
      </c>
      <c r="DO90">
        <v>0</v>
      </c>
      <c r="DP90">
        <v>0</v>
      </c>
      <c r="DQ90">
        <v>0</v>
      </c>
      <c r="DR90">
        <v>0</v>
      </c>
    </row>
    <row r="91" spans="1:122">
      <c r="A91">
        <v>-86.28</v>
      </c>
      <c r="B91">
        <v>5957.3</v>
      </c>
      <c r="C91">
        <v>0</v>
      </c>
      <c r="D91">
        <v>0</v>
      </c>
      <c r="E91">
        <v>15990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19089.5</v>
      </c>
      <c r="O91">
        <v>13973</v>
      </c>
      <c r="P91">
        <v>0</v>
      </c>
      <c r="Q91">
        <v>0</v>
      </c>
      <c r="R91">
        <v>18646.5</v>
      </c>
      <c r="S91">
        <v>0</v>
      </c>
      <c r="T91">
        <v>0</v>
      </c>
      <c r="U91">
        <v>0</v>
      </c>
      <c r="V91">
        <v>15744</v>
      </c>
      <c r="W91">
        <v>0</v>
      </c>
      <c r="X91">
        <v>0</v>
      </c>
      <c r="Y91">
        <v>0</v>
      </c>
      <c r="Z91">
        <v>16433</v>
      </c>
      <c r="AA91">
        <v>14809</v>
      </c>
      <c r="AB91">
        <v>16235.5</v>
      </c>
      <c r="AC91">
        <v>17219.5</v>
      </c>
      <c r="AD91">
        <v>0</v>
      </c>
      <c r="AE91">
        <v>19483</v>
      </c>
      <c r="AF91">
        <v>0</v>
      </c>
      <c r="AG91">
        <v>0</v>
      </c>
      <c r="AH91">
        <v>12152</v>
      </c>
      <c r="AI91">
        <v>0</v>
      </c>
      <c r="AJ91">
        <v>13628.5</v>
      </c>
      <c r="AK91">
        <v>15892</v>
      </c>
      <c r="AL91">
        <v>0</v>
      </c>
      <c r="AM91">
        <v>0</v>
      </c>
      <c r="AN91">
        <v>0</v>
      </c>
      <c r="AO91">
        <v>0</v>
      </c>
      <c r="AP91">
        <v>15104</v>
      </c>
      <c r="AQ91">
        <v>0</v>
      </c>
      <c r="AR91">
        <v>0</v>
      </c>
      <c r="AS91">
        <v>17613.5</v>
      </c>
      <c r="AT91">
        <v>0</v>
      </c>
      <c r="AU91">
        <v>0</v>
      </c>
      <c r="AV91">
        <v>17958</v>
      </c>
      <c r="AW91">
        <v>0</v>
      </c>
      <c r="AX91">
        <v>20025</v>
      </c>
      <c r="AY91">
        <v>16039</v>
      </c>
      <c r="AZ91">
        <v>15892</v>
      </c>
      <c r="BA91">
        <v>19434</v>
      </c>
      <c r="BB91">
        <v>0</v>
      </c>
      <c r="BC91">
        <v>0</v>
      </c>
      <c r="BD91">
        <v>14317.5</v>
      </c>
      <c r="BE91">
        <v>0</v>
      </c>
      <c r="BF91">
        <v>13825</v>
      </c>
      <c r="BG91">
        <v>16138</v>
      </c>
      <c r="BH91">
        <v>0</v>
      </c>
      <c r="BI91">
        <v>15350.5</v>
      </c>
      <c r="BJ91">
        <v>17417</v>
      </c>
      <c r="BK91">
        <v>0</v>
      </c>
      <c r="BL91">
        <v>0</v>
      </c>
      <c r="BM91">
        <v>10529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15891</v>
      </c>
      <c r="BX91">
        <v>0</v>
      </c>
      <c r="BY91">
        <v>17367.5</v>
      </c>
      <c r="BZ91">
        <v>0</v>
      </c>
      <c r="CA91">
        <v>17368</v>
      </c>
      <c r="CB91">
        <v>0</v>
      </c>
      <c r="CC91">
        <v>0</v>
      </c>
      <c r="CD91">
        <v>15695</v>
      </c>
      <c r="CE91">
        <v>0</v>
      </c>
      <c r="CF91">
        <v>16334.5</v>
      </c>
      <c r="CG91">
        <v>0</v>
      </c>
      <c r="CH91">
        <v>0</v>
      </c>
      <c r="CI91">
        <v>0</v>
      </c>
      <c r="CJ91">
        <v>0</v>
      </c>
      <c r="CK91">
        <v>15497.5</v>
      </c>
      <c r="CL91">
        <v>17171</v>
      </c>
      <c r="CM91">
        <v>16236</v>
      </c>
      <c r="CN91">
        <v>14809.5</v>
      </c>
      <c r="CO91">
        <v>20467</v>
      </c>
      <c r="CP91">
        <v>0</v>
      </c>
      <c r="CQ91">
        <v>20467</v>
      </c>
      <c r="CR91">
        <v>0</v>
      </c>
      <c r="CS91">
        <v>0</v>
      </c>
      <c r="CT91">
        <v>0</v>
      </c>
      <c r="CU91">
        <v>0</v>
      </c>
      <c r="CV91">
        <v>15498</v>
      </c>
      <c r="CW91">
        <v>14760</v>
      </c>
      <c r="CX91">
        <v>0</v>
      </c>
      <c r="CY91">
        <v>0</v>
      </c>
      <c r="CZ91">
        <v>0</v>
      </c>
      <c r="DA91">
        <v>14612.5</v>
      </c>
      <c r="DB91">
        <v>0</v>
      </c>
      <c r="DC91">
        <v>0</v>
      </c>
      <c r="DD91">
        <v>0</v>
      </c>
      <c r="DE91">
        <v>0</v>
      </c>
      <c r="DF91">
        <v>13677.5</v>
      </c>
      <c r="DG91">
        <v>16629.5</v>
      </c>
      <c r="DH91">
        <v>0</v>
      </c>
      <c r="DI91">
        <v>0</v>
      </c>
      <c r="DJ91">
        <v>0</v>
      </c>
      <c r="DK91">
        <v>0</v>
      </c>
      <c r="DL91">
        <v>19877</v>
      </c>
      <c r="DM91">
        <v>13579</v>
      </c>
      <c r="DN91">
        <v>0</v>
      </c>
      <c r="DO91">
        <v>0</v>
      </c>
      <c r="DP91">
        <v>0</v>
      </c>
      <c r="DQ91">
        <v>0</v>
      </c>
      <c r="DR91">
        <v>0</v>
      </c>
    </row>
    <row r="92" spans="1:122">
      <c r="A92">
        <v>-85.78</v>
      </c>
      <c r="B92">
        <v>6149.17</v>
      </c>
      <c r="C92">
        <v>0</v>
      </c>
      <c r="D92">
        <v>0</v>
      </c>
      <c r="E92">
        <v>12546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10381</v>
      </c>
      <c r="N92">
        <v>11710</v>
      </c>
      <c r="O92">
        <v>17318</v>
      </c>
      <c r="P92">
        <v>0</v>
      </c>
      <c r="Q92">
        <v>0</v>
      </c>
      <c r="R92">
        <v>15104.5</v>
      </c>
      <c r="S92">
        <v>13825</v>
      </c>
      <c r="T92">
        <v>0</v>
      </c>
      <c r="U92">
        <v>0</v>
      </c>
      <c r="V92">
        <v>15989.5</v>
      </c>
      <c r="W92">
        <v>0</v>
      </c>
      <c r="X92">
        <v>0</v>
      </c>
      <c r="Y92">
        <v>0</v>
      </c>
      <c r="Z92">
        <v>14021.5</v>
      </c>
      <c r="AA92">
        <v>15350.5</v>
      </c>
      <c r="AB92">
        <v>13432</v>
      </c>
      <c r="AC92">
        <v>15498</v>
      </c>
      <c r="AD92">
        <v>0</v>
      </c>
      <c r="AE92">
        <v>12546</v>
      </c>
      <c r="AF92">
        <v>0</v>
      </c>
      <c r="AG92">
        <v>0</v>
      </c>
      <c r="AH92">
        <v>18351.5</v>
      </c>
      <c r="AI92">
        <v>0</v>
      </c>
      <c r="AJ92">
        <v>14612.5</v>
      </c>
      <c r="AK92">
        <v>11955.5</v>
      </c>
      <c r="AL92">
        <v>0</v>
      </c>
      <c r="AM92">
        <v>0</v>
      </c>
      <c r="AN92">
        <v>0</v>
      </c>
      <c r="AO92">
        <v>0</v>
      </c>
      <c r="AP92">
        <v>10824</v>
      </c>
      <c r="AQ92">
        <v>0</v>
      </c>
      <c r="AR92">
        <v>0</v>
      </c>
      <c r="AS92">
        <v>18942</v>
      </c>
      <c r="AT92">
        <v>0</v>
      </c>
      <c r="AU92">
        <v>0</v>
      </c>
      <c r="AV92">
        <v>13382</v>
      </c>
      <c r="AW92">
        <v>12989</v>
      </c>
      <c r="AX92">
        <v>16875</v>
      </c>
      <c r="AY92">
        <v>16728</v>
      </c>
      <c r="AZ92">
        <v>12841</v>
      </c>
      <c r="BA92">
        <v>14612.5</v>
      </c>
      <c r="BB92">
        <v>0</v>
      </c>
      <c r="BC92">
        <v>0</v>
      </c>
      <c r="BD92">
        <v>15252</v>
      </c>
      <c r="BE92">
        <v>0</v>
      </c>
      <c r="BF92">
        <v>16580.5</v>
      </c>
      <c r="BG92">
        <v>15842.5</v>
      </c>
      <c r="BH92">
        <v>0</v>
      </c>
      <c r="BI92">
        <v>14809</v>
      </c>
      <c r="BJ92">
        <v>13530</v>
      </c>
      <c r="BK92">
        <v>0</v>
      </c>
      <c r="BL92">
        <v>0</v>
      </c>
      <c r="BM92">
        <v>17220</v>
      </c>
      <c r="BN92">
        <v>11660.5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15793</v>
      </c>
      <c r="BX92">
        <v>0</v>
      </c>
      <c r="BY92">
        <v>16383.5</v>
      </c>
      <c r="BZ92">
        <v>0</v>
      </c>
      <c r="CA92">
        <v>9102</v>
      </c>
      <c r="CB92">
        <v>0</v>
      </c>
      <c r="CC92">
        <v>0</v>
      </c>
      <c r="CD92">
        <v>17614</v>
      </c>
      <c r="CE92">
        <v>0</v>
      </c>
      <c r="CF92">
        <v>15350.5</v>
      </c>
      <c r="CG92">
        <v>0</v>
      </c>
      <c r="CH92">
        <v>9397.5</v>
      </c>
      <c r="CI92">
        <v>12644</v>
      </c>
      <c r="CJ92">
        <v>0</v>
      </c>
      <c r="CK92">
        <v>16679</v>
      </c>
      <c r="CL92">
        <v>15399</v>
      </c>
      <c r="CM92">
        <v>12989</v>
      </c>
      <c r="CN92">
        <v>14022</v>
      </c>
      <c r="CO92">
        <v>15301.5</v>
      </c>
      <c r="CP92">
        <v>0</v>
      </c>
      <c r="CQ92">
        <v>14858.5</v>
      </c>
      <c r="CR92">
        <v>0</v>
      </c>
      <c r="CS92">
        <v>0</v>
      </c>
      <c r="CT92">
        <v>0</v>
      </c>
      <c r="CU92">
        <v>0</v>
      </c>
      <c r="CV92">
        <v>15203.5</v>
      </c>
      <c r="CW92">
        <v>14956.5</v>
      </c>
      <c r="CX92">
        <v>0</v>
      </c>
      <c r="CY92">
        <v>0</v>
      </c>
      <c r="CZ92">
        <v>0</v>
      </c>
      <c r="DA92">
        <v>12005</v>
      </c>
      <c r="DB92">
        <v>0</v>
      </c>
      <c r="DC92">
        <v>0</v>
      </c>
      <c r="DD92">
        <v>12300</v>
      </c>
      <c r="DE92">
        <v>0</v>
      </c>
      <c r="DF92">
        <v>15055</v>
      </c>
      <c r="DG92">
        <v>15202.5</v>
      </c>
      <c r="DH92">
        <v>0</v>
      </c>
      <c r="DI92">
        <v>0</v>
      </c>
      <c r="DJ92">
        <v>0</v>
      </c>
      <c r="DK92">
        <v>0</v>
      </c>
      <c r="DL92">
        <v>17072.5</v>
      </c>
      <c r="DM92">
        <v>15842.5</v>
      </c>
      <c r="DN92">
        <v>0</v>
      </c>
      <c r="DO92">
        <v>0</v>
      </c>
      <c r="DP92">
        <v>0</v>
      </c>
      <c r="DQ92">
        <v>0</v>
      </c>
      <c r="DR92">
        <v>0</v>
      </c>
    </row>
    <row r="93" spans="1:122">
      <c r="A93">
        <v>-85.28</v>
      </c>
      <c r="B93">
        <v>6762.11</v>
      </c>
      <c r="C93">
        <v>0</v>
      </c>
      <c r="D93">
        <v>0</v>
      </c>
      <c r="E93">
        <v>16924.5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12940</v>
      </c>
      <c r="N93">
        <v>18548.5</v>
      </c>
      <c r="O93">
        <v>11710</v>
      </c>
      <c r="P93">
        <v>0</v>
      </c>
      <c r="Q93">
        <v>0</v>
      </c>
      <c r="R93">
        <v>14612</v>
      </c>
      <c r="S93">
        <v>13973</v>
      </c>
      <c r="T93">
        <v>0</v>
      </c>
      <c r="U93">
        <v>0</v>
      </c>
      <c r="V93">
        <v>15842.5</v>
      </c>
      <c r="W93">
        <v>0</v>
      </c>
      <c r="X93">
        <v>0</v>
      </c>
      <c r="Y93">
        <v>0</v>
      </c>
      <c r="Z93">
        <v>14710.5</v>
      </c>
      <c r="AA93">
        <v>18450</v>
      </c>
      <c r="AB93">
        <v>14710.5</v>
      </c>
      <c r="AC93">
        <v>14071</v>
      </c>
      <c r="AD93">
        <v>0</v>
      </c>
      <c r="AE93">
        <v>17121.5</v>
      </c>
      <c r="AF93">
        <v>0</v>
      </c>
      <c r="AG93">
        <v>0</v>
      </c>
      <c r="AH93">
        <v>14858.5</v>
      </c>
      <c r="AI93">
        <v>0</v>
      </c>
      <c r="AJ93">
        <v>12053.5</v>
      </c>
      <c r="AK93">
        <v>15892</v>
      </c>
      <c r="AL93">
        <v>0</v>
      </c>
      <c r="AM93">
        <v>13874.5</v>
      </c>
      <c r="AN93">
        <v>0</v>
      </c>
      <c r="AO93">
        <v>0</v>
      </c>
      <c r="AP93">
        <v>16777</v>
      </c>
      <c r="AQ93">
        <v>0</v>
      </c>
      <c r="AR93">
        <v>0</v>
      </c>
      <c r="AS93">
        <v>15744</v>
      </c>
      <c r="AT93">
        <v>0</v>
      </c>
      <c r="AU93">
        <v>0</v>
      </c>
      <c r="AV93">
        <v>19237</v>
      </c>
      <c r="AW93">
        <v>12989</v>
      </c>
      <c r="AX93">
        <v>17663</v>
      </c>
      <c r="AY93">
        <v>14317.5</v>
      </c>
      <c r="AZ93">
        <v>16334.5</v>
      </c>
      <c r="BA93">
        <v>17957.5</v>
      </c>
      <c r="BB93">
        <v>0</v>
      </c>
      <c r="BC93">
        <v>0</v>
      </c>
      <c r="BD93">
        <v>12496.5</v>
      </c>
      <c r="BE93">
        <v>0</v>
      </c>
      <c r="BF93">
        <v>13825</v>
      </c>
      <c r="BG93">
        <v>12005</v>
      </c>
      <c r="BH93">
        <v>0</v>
      </c>
      <c r="BI93">
        <v>14415.5</v>
      </c>
      <c r="BJ93">
        <v>15203</v>
      </c>
      <c r="BK93">
        <v>0</v>
      </c>
      <c r="BL93">
        <v>0</v>
      </c>
      <c r="BM93">
        <v>14071</v>
      </c>
      <c r="BN93">
        <v>12940</v>
      </c>
      <c r="BO93">
        <v>12152.5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18843.5</v>
      </c>
      <c r="BX93">
        <v>0</v>
      </c>
      <c r="BY93">
        <v>12988.5</v>
      </c>
      <c r="BZ93">
        <v>0</v>
      </c>
      <c r="CA93">
        <v>16383.5</v>
      </c>
      <c r="CB93">
        <v>0</v>
      </c>
      <c r="CC93">
        <v>0</v>
      </c>
      <c r="CD93">
        <v>15596.5</v>
      </c>
      <c r="CE93">
        <v>0</v>
      </c>
      <c r="CF93">
        <v>15990</v>
      </c>
      <c r="CG93">
        <v>0</v>
      </c>
      <c r="CH93">
        <v>12300</v>
      </c>
      <c r="CI93">
        <v>13431.5</v>
      </c>
      <c r="CJ93">
        <v>0</v>
      </c>
      <c r="CK93">
        <v>15448.5</v>
      </c>
      <c r="CL93">
        <v>15301.5</v>
      </c>
      <c r="CM93">
        <v>15645.5</v>
      </c>
      <c r="CN93">
        <v>15941</v>
      </c>
      <c r="CO93">
        <v>14858.5</v>
      </c>
      <c r="CP93">
        <v>0</v>
      </c>
      <c r="CQ93">
        <v>18892.5</v>
      </c>
      <c r="CR93">
        <v>0</v>
      </c>
      <c r="CS93">
        <v>0</v>
      </c>
      <c r="CT93">
        <v>0</v>
      </c>
      <c r="CU93">
        <v>0</v>
      </c>
      <c r="CV93">
        <v>17958</v>
      </c>
      <c r="CW93">
        <v>11070</v>
      </c>
      <c r="CX93">
        <v>0</v>
      </c>
      <c r="CY93">
        <v>0</v>
      </c>
      <c r="CZ93">
        <v>0</v>
      </c>
      <c r="DA93">
        <v>14858.5</v>
      </c>
      <c r="DB93">
        <v>0</v>
      </c>
      <c r="DC93">
        <v>0</v>
      </c>
      <c r="DD93">
        <v>13923</v>
      </c>
      <c r="DE93">
        <v>0</v>
      </c>
      <c r="DF93">
        <v>15842</v>
      </c>
      <c r="DG93">
        <v>17810.5</v>
      </c>
      <c r="DH93">
        <v>0</v>
      </c>
      <c r="DI93">
        <v>10479.5</v>
      </c>
      <c r="DJ93">
        <v>0</v>
      </c>
      <c r="DK93">
        <v>0</v>
      </c>
      <c r="DL93">
        <v>13529.5</v>
      </c>
      <c r="DM93">
        <v>15941</v>
      </c>
      <c r="DN93">
        <v>0</v>
      </c>
      <c r="DO93">
        <v>0</v>
      </c>
      <c r="DP93">
        <v>0</v>
      </c>
      <c r="DQ93">
        <v>0</v>
      </c>
      <c r="DR93">
        <v>0</v>
      </c>
    </row>
    <row r="94" spans="1:122">
      <c r="A94">
        <v>-84.78</v>
      </c>
      <c r="B94">
        <v>7330.43</v>
      </c>
      <c r="C94">
        <v>0</v>
      </c>
      <c r="D94">
        <v>0</v>
      </c>
      <c r="E94">
        <v>14760.5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16876</v>
      </c>
      <c r="N94">
        <v>13924</v>
      </c>
      <c r="O94">
        <v>15006.5</v>
      </c>
      <c r="P94">
        <v>0</v>
      </c>
      <c r="Q94">
        <v>0</v>
      </c>
      <c r="R94">
        <v>14760</v>
      </c>
      <c r="S94">
        <v>15646</v>
      </c>
      <c r="T94">
        <v>0</v>
      </c>
      <c r="U94">
        <v>0</v>
      </c>
      <c r="V94">
        <v>17367</v>
      </c>
      <c r="W94">
        <v>0</v>
      </c>
      <c r="X94">
        <v>0</v>
      </c>
      <c r="Y94">
        <v>0</v>
      </c>
      <c r="Z94">
        <v>10627</v>
      </c>
      <c r="AA94">
        <v>19877</v>
      </c>
      <c r="AB94">
        <v>15744</v>
      </c>
      <c r="AC94">
        <v>17072.5</v>
      </c>
      <c r="AD94">
        <v>0</v>
      </c>
      <c r="AE94">
        <v>17761</v>
      </c>
      <c r="AF94">
        <v>0</v>
      </c>
      <c r="AG94">
        <v>0</v>
      </c>
      <c r="AH94">
        <v>17269.5</v>
      </c>
      <c r="AI94">
        <v>0</v>
      </c>
      <c r="AJ94">
        <v>14907</v>
      </c>
      <c r="AK94">
        <v>16334.5</v>
      </c>
      <c r="AL94">
        <v>0</v>
      </c>
      <c r="AM94">
        <v>13727</v>
      </c>
      <c r="AN94">
        <v>0</v>
      </c>
      <c r="AO94">
        <v>0</v>
      </c>
      <c r="AP94">
        <v>15203</v>
      </c>
      <c r="AQ94">
        <v>0</v>
      </c>
      <c r="AR94">
        <v>0</v>
      </c>
      <c r="AS94">
        <v>14366.5</v>
      </c>
      <c r="AT94">
        <v>0</v>
      </c>
      <c r="AU94">
        <v>0</v>
      </c>
      <c r="AV94">
        <v>12005</v>
      </c>
      <c r="AW94">
        <v>14268</v>
      </c>
      <c r="AX94">
        <v>18549</v>
      </c>
      <c r="AY94">
        <v>19188</v>
      </c>
      <c r="AZ94">
        <v>18302.5</v>
      </c>
      <c r="BA94">
        <v>15301.5</v>
      </c>
      <c r="BB94">
        <v>0</v>
      </c>
      <c r="BC94">
        <v>0</v>
      </c>
      <c r="BD94">
        <v>14858.5</v>
      </c>
      <c r="BE94">
        <v>0</v>
      </c>
      <c r="BF94">
        <v>21943</v>
      </c>
      <c r="BG94">
        <v>16334.5</v>
      </c>
      <c r="BH94">
        <v>0</v>
      </c>
      <c r="BI94">
        <v>17171</v>
      </c>
      <c r="BJ94">
        <v>19926.5</v>
      </c>
      <c r="BK94">
        <v>0</v>
      </c>
      <c r="BL94">
        <v>0</v>
      </c>
      <c r="BM94">
        <v>16924.5</v>
      </c>
      <c r="BN94">
        <v>14711</v>
      </c>
      <c r="BO94">
        <v>12349</v>
      </c>
      <c r="BP94">
        <v>0</v>
      </c>
      <c r="BQ94">
        <v>0</v>
      </c>
      <c r="BR94">
        <v>13038</v>
      </c>
      <c r="BS94">
        <v>0</v>
      </c>
      <c r="BT94">
        <v>0</v>
      </c>
      <c r="BU94">
        <v>0</v>
      </c>
      <c r="BV94">
        <v>0</v>
      </c>
      <c r="BW94">
        <v>14907.5</v>
      </c>
      <c r="BX94">
        <v>0</v>
      </c>
      <c r="BY94">
        <v>14661.5</v>
      </c>
      <c r="BZ94">
        <v>0</v>
      </c>
      <c r="CA94">
        <v>17220</v>
      </c>
      <c r="CB94">
        <v>0</v>
      </c>
      <c r="CC94">
        <v>0</v>
      </c>
      <c r="CD94">
        <v>12989</v>
      </c>
      <c r="CE94">
        <v>13235</v>
      </c>
      <c r="CF94">
        <v>13185.5</v>
      </c>
      <c r="CG94">
        <v>0</v>
      </c>
      <c r="CH94">
        <v>14809.5</v>
      </c>
      <c r="CI94">
        <v>15793.5</v>
      </c>
      <c r="CJ94">
        <v>0</v>
      </c>
      <c r="CK94">
        <v>16088</v>
      </c>
      <c r="CL94">
        <v>17318.5</v>
      </c>
      <c r="CM94">
        <v>12988.5</v>
      </c>
      <c r="CN94">
        <v>16728</v>
      </c>
      <c r="CO94">
        <v>17711.5</v>
      </c>
      <c r="CP94">
        <v>0</v>
      </c>
      <c r="CQ94">
        <v>14268</v>
      </c>
      <c r="CR94">
        <v>0</v>
      </c>
      <c r="CS94">
        <v>0</v>
      </c>
      <c r="CT94">
        <v>0</v>
      </c>
      <c r="CU94">
        <v>0</v>
      </c>
      <c r="CV94">
        <v>15006</v>
      </c>
      <c r="CW94">
        <v>17712</v>
      </c>
      <c r="CX94">
        <v>0</v>
      </c>
      <c r="CY94">
        <v>0</v>
      </c>
      <c r="CZ94">
        <v>0</v>
      </c>
      <c r="DA94">
        <v>13038.5</v>
      </c>
      <c r="DB94">
        <v>0</v>
      </c>
      <c r="DC94">
        <v>0</v>
      </c>
      <c r="DD94">
        <v>20221.5</v>
      </c>
      <c r="DE94">
        <v>0</v>
      </c>
      <c r="DF94">
        <v>17466.5</v>
      </c>
      <c r="DG94">
        <v>16924.5</v>
      </c>
      <c r="DH94">
        <v>0</v>
      </c>
      <c r="DI94">
        <v>12300</v>
      </c>
      <c r="DJ94">
        <v>0</v>
      </c>
      <c r="DK94">
        <v>0</v>
      </c>
      <c r="DL94">
        <v>15744</v>
      </c>
      <c r="DM94">
        <v>13235.5</v>
      </c>
      <c r="DN94">
        <v>0</v>
      </c>
      <c r="DO94">
        <v>0</v>
      </c>
      <c r="DP94">
        <v>0</v>
      </c>
      <c r="DQ94">
        <v>0</v>
      </c>
      <c r="DR94">
        <v>0</v>
      </c>
    </row>
    <row r="95" spans="1:122">
      <c r="A95">
        <v>-84.28</v>
      </c>
      <c r="B95">
        <v>7847.37</v>
      </c>
      <c r="C95">
        <v>0</v>
      </c>
      <c r="D95">
        <v>0</v>
      </c>
      <c r="E95">
        <v>18400.5</v>
      </c>
      <c r="F95">
        <v>0</v>
      </c>
      <c r="G95">
        <v>0</v>
      </c>
      <c r="H95">
        <v>13087</v>
      </c>
      <c r="I95">
        <v>0</v>
      </c>
      <c r="J95">
        <v>0</v>
      </c>
      <c r="K95">
        <v>0</v>
      </c>
      <c r="L95">
        <v>0</v>
      </c>
      <c r="M95">
        <v>17269</v>
      </c>
      <c r="N95">
        <v>15547</v>
      </c>
      <c r="O95">
        <v>17072.5</v>
      </c>
      <c r="P95">
        <v>0</v>
      </c>
      <c r="Q95">
        <v>13333.5</v>
      </c>
      <c r="R95">
        <v>17367.5</v>
      </c>
      <c r="S95">
        <v>15940.5</v>
      </c>
      <c r="T95">
        <v>13825</v>
      </c>
      <c r="U95">
        <v>0</v>
      </c>
      <c r="V95">
        <v>15645.5</v>
      </c>
      <c r="W95">
        <v>0</v>
      </c>
      <c r="X95">
        <v>0</v>
      </c>
      <c r="Y95">
        <v>12989</v>
      </c>
      <c r="Z95">
        <v>17909.5</v>
      </c>
      <c r="AA95">
        <v>15497.5</v>
      </c>
      <c r="AB95">
        <v>16137.5</v>
      </c>
      <c r="AC95">
        <v>15793</v>
      </c>
      <c r="AD95">
        <v>0</v>
      </c>
      <c r="AE95">
        <v>22533.5</v>
      </c>
      <c r="AF95">
        <v>0</v>
      </c>
      <c r="AG95">
        <v>0</v>
      </c>
      <c r="AH95">
        <v>16481.5</v>
      </c>
      <c r="AI95">
        <v>0</v>
      </c>
      <c r="AJ95">
        <v>11759</v>
      </c>
      <c r="AK95">
        <v>21893.5</v>
      </c>
      <c r="AL95">
        <v>0</v>
      </c>
      <c r="AM95">
        <v>15006</v>
      </c>
      <c r="AN95">
        <v>0</v>
      </c>
      <c r="AO95">
        <v>0</v>
      </c>
      <c r="AP95">
        <v>15990</v>
      </c>
      <c r="AQ95">
        <v>0</v>
      </c>
      <c r="AR95">
        <v>0</v>
      </c>
      <c r="AS95">
        <v>14612.5</v>
      </c>
      <c r="AT95">
        <v>0</v>
      </c>
      <c r="AU95">
        <v>0</v>
      </c>
      <c r="AV95">
        <v>18105</v>
      </c>
      <c r="AW95">
        <v>12595</v>
      </c>
      <c r="AX95">
        <v>12792</v>
      </c>
      <c r="AY95">
        <v>13431.5</v>
      </c>
      <c r="AZ95">
        <v>12152.5</v>
      </c>
      <c r="BA95">
        <v>19384.5</v>
      </c>
      <c r="BB95">
        <v>0</v>
      </c>
      <c r="BC95">
        <v>0</v>
      </c>
      <c r="BD95">
        <v>18351.5</v>
      </c>
      <c r="BE95">
        <v>0</v>
      </c>
      <c r="BF95">
        <v>12595</v>
      </c>
      <c r="BG95">
        <v>14416</v>
      </c>
      <c r="BH95">
        <v>0</v>
      </c>
      <c r="BI95">
        <v>16285</v>
      </c>
      <c r="BJ95">
        <v>15350</v>
      </c>
      <c r="BK95">
        <v>0</v>
      </c>
      <c r="BL95">
        <v>0</v>
      </c>
      <c r="BM95">
        <v>14120</v>
      </c>
      <c r="BN95">
        <v>16974.5</v>
      </c>
      <c r="BO95">
        <v>17810.5</v>
      </c>
      <c r="BP95">
        <v>0</v>
      </c>
      <c r="BQ95">
        <v>0</v>
      </c>
      <c r="BR95">
        <v>13333.5</v>
      </c>
      <c r="BS95">
        <v>0</v>
      </c>
      <c r="BT95">
        <v>0</v>
      </c>
      <c r="BU95">
        <v>0</v>
      </c>
      <c r="BV95">
        <v>0</v>
      </c>
      <c r="BW95">
        <v>15743.5</v>
      </c>
      <c r="BX95">
        <v>0</v>
      </c>
      <c r="BY95">
        <v>18204</v>
      </c>
      <c r="BZ95">
        <v>0</v>
      </c>
      <c r="CA95">
        <v>15891.5</v>
      </c>
      <c r="CB95">
        <v>0</v>
      </c>
      <c r="CC95">
        <v>0</v>
      </c>
      <c r="CD95">
        <v>14514</v>
      </c>
      <c r="CE95">
        <v>9397.5</v>
      </c>
      <c r="CF95">
        <v>21500.5</v>
      </c>
      <c r="CG95">
        <v>0</v>
      </c>
      <c r="CH95">
        <v>15399.5</v>
      </c>
      <c r="CI95">
        <v>12447.5</v>
      </c>
      <c r="CJ95">
        <v>0</v>
      </c>
      <c r="CK95">
        <v>17121.5</v>
      </c>
      <c r="CL95">
        <v>19286.5</v>
      </c>
      <c r="CM95">
        <v>17171</v>
      </c>
      <c r="CN95">
        <v>15301</v>
      </c>
      <c r="CO95">
        <v>14908</v>
      </c>
      <c r="CP95">
        <v>0</v>
      </c>
      <c r="CQ95">
        <v>13186</v>
      </c>
      <c r="CR95">
        <v>0</v>
      </c>
      <c r="CS95">
        <v>0</v>
      </c>
      <c r="CT95">
        <v>0</v>
      </c>
      <c r="CU95">
        <v>0</v>
      </c>
      <c r="CV95">
        <v>17170.5</v>
      </c>
      <c r="CW95">
        <v>14612</v>
      </c>
      <c r="CX95">
        <v>0</v>
      </c>
      <c r="CY95">
        <v>0</v>
      </c>
      <c r="CZ95">
        <v>0</v>
      </c>
      <c r="DA95">
        <v>18400.5</v>
      </c>
      <c r="DB95">
        <v>0</v>
      </c>
      <c r="DC95">
        <v>0</v>
      </c>
      <c r="DD95">
        <v>12447.5</v>
      </c>
      <c r="DE95">
        <v>0</v>
      </c>
      <c r="DF95">
        <v>13678</v>
      </c>
      <c r="DG95">
        <v>19680</v>
      </c>
      <c r="DH95">
        <v>0</v>
      </c>
      <c r="DI95">
        <v>14071</v>
      </c>
      <c r="DJ95">
        <v>0</v>
      </c>
      <c r="DK95">
        <v>0</v>
      </c>
      <c r="DL95">
        <v>15449</v>
      </c>
      <c r="DM95">
        <v>14317</v>
      </c>
      <c r="DN95">
        <v>0</v>
      </c>
      <c r="DO95">
        <v>0</v>
      </c>
      <c r="DP95">
        <v>0</v>
      </c>
      <c r="DQ95">
        <v>0</v>
      </c>
      <c r="DR95">
        <v>0</v>
      </c>
    </row>
    <row r="96" spans="1:122">
      <c r="A96">
        <v>-83.78</v>
      </c>
      <c r="B96">
        <v>8418.08</v>
      </c>
      <c r="C96">
        <v>0</v>
      </c>
      <c r="D96">
        <v>11562</v>
      </c>
      <c r="E96">
        <v>9299</v>
      </c>
      <c r="F96">
        <v>0</v>
      </c>
      <c r="G96">
        <v>0</v>
      </c>
      <c r="H96">
        <v>13234.5</v>
      </c>
      <c r="I96">
        <v>0</v>
      </c>
      <c r="J96">
        <v>12546</v>
      </c>
      <c r="K96">
        <v>0</v>
      </c>
      <c r="L96">
        <v>0</v>
      </c>
      <c r="M96">
        <v>10086</v>
      </c>
      <c r="N96">
        <v>13776.5</v>
      </c>
      <c r="O96">
        <v>14366</v>
      </c>
      <c r="P96">
        <v>0</v>
      </c>
      <c r="Q96">
        <v>9496</v>
      </c>
      <c r="R96">
        <v>15202.5</v>
      </c>
      <c r="S96">
        <v>9938.5</v>
      </c>
      <c r="T96">
        <v>12103.5</v>
      </c>
      <c r="U96">
        <v>11464</v>
      </c>
      <c r="V96">
        <v>15596.5</v>
      </c>
      <c r="W96">
        <v>0</v>
      </c>
      <c r="X96">
        <v>0</v>
      </c>
      <c r="Y96">
        <v>12103</v>
      </c>
      <c r="Z96">
        <v>18400.5</v>
      </c>
      <c r="AA96">
        <v>11070.5</v>
      </c>
      <c r="AB96">
        <v>14366</v>
      </c>
      <c r="AC96">
        <v>17859.5</v>
      </c>
      <c r="AD96">
        <v>0</v>
      </c>
      <c r="AE96">
        <v>18400.5</v>
      </c>
      <c r="AF96">
        <v>0</v>
      </c>
      <c r="AG96">
        <v>0</v>
      </c>
      <c r="AH96">
        <v>12152</v>
      </c>
      <c r="AI96">
        <v>0</v>
      </c>
      <c r="AJ96">
        <v>15399.5</v>
      </c>
      <c r="AK96">
        <v>17219.5</v>
      </c>
      <c r="AL96">
        <v>0</v>
      </c>
      <c r="AM96">
        <v>14907</v>
      </c>
      <c r="AN96">
        <v>0</v>
      </c>
      <c r="AO96">
        <v>0</v>
      </c>
      <c r="AP96">
        <v>14169.5</v>
      </c>
      <c r="AQ96">
        <v>0</v>
      </c>
      <c r="AR96">
        <v>0</v>
      </c>
      <c r="AS96">
        <v>14415.5</v>
      </c>
      <c r="AT96">
        <v>0</v>
      </c>
      <c r="AU96">
        <v>0</v>
      </c>
      <c r="AV96">
        <v>17810.5</v>
      </c>
      <c r="AW96">
        <v>16432.5</v>
      </c>
      <c r="AX96">
        <v>17859.5</v>
      </c>
      <c r="AY96">
        <v>14267.5</v>
      </c>
      <c r="AZ96">
        <v>14513.5</v>
      </c>
      <c r="BA96">
        <v>12054</v>
      </c>
      <c r="BB96">
        <v>0</v>
      </c>
      <c r="BC96">
        <v>0</v>
      </c>
      <c r="BD96">
        <v>16186.5</v>
      </c>
      <c r="BE96">
        <v>0</v>
      </c>
      <c r="BF96">
        <v>14710.5</v>
      </c>
      <c r="BG96">
        <v>14120.5</v>
      </c>
      <c r="BH96">
        <v>0</v>
      </c>
      <c r="BI96">
        <v>17417</v>
      </c>
      <c r="BJ96">
        <v>11266.5</v>
      </c>
      <c r="BK96">
        <v>0</v>
      </c>
      <c r="BL96">
        <v>0</v>
      </c>
      <c r="BM96">
        <v>17367.5</v>
      </c>
      <c r="BN96">
        <v>17269.5</v>
      </c>
      <c r="BO96">
        <v>15449</v>
      </c>
      <c r="BP96">
        <v>13726.5</v>
      </c>
      <c r="BQ96">
        <v>0</v>
      </c>
      <c r="BR96">
        <v>18253</v>
      </c>
      <c r="BS96">
        <v>11758.5</v>
      </c>
      <c r="BT96">
        <v>0</v>
      </c>
      <c r="BU96">
        <v>0</v>
      </c>
      <c r="BV96">
        <v>13874</v>
      </c>
      <c r="BW96">
        <v>16383.5</v>
      </c>
      <c r="BX96">
        <v>0</v>
      </c>
      <c r="BY96">
        <v>11266.5</v>
      </c>
      <c r="BZ96">
        <v>12300</v>
      </c>
      <c r="CA96">
        <v>14268</v>
      </c>
      <c r="CB96">
        <v>0</v>
      </c>
      <c r="CC96">
        <v>0</v>
      </c>
      <c r="CD96">
        <v>12546</v>
      </c>
      <c r="CE96">
        <v>19729</v>
      </c>
      <c r="CF96">
        <v>15203</v>
      </c>
      <c r="CG96">
        <v>0</v>
      </c>
      <c r="CH96">
        <v>14711</v>
      </c>
      <c r="CI96">
        <v>14662</v>
      </c>
      <c r="CJ96">
        <v>11168.5</v>
      </c>
      <c r="CK96">
        <v>17269.5</v>
      </c>
      <c r="CL96">
        <v>16679</v>
      </c>
      <c r="CM96">
        <v>15891.5</v>
      </c>
      <c r="CN96">
        <v>14809</v>
      </c>
      <c r="CO96">
        <v>12594.5</v>
      </c>
      <c r="CP96">
        <v>0</v>
      </c>
      <c r="CQ96">
        <v>21549.5</v>
      </c>
      <c r="CR96">
        <v>0</v>
      </c>
      <c r="CS96">
        <v>0</v>
      </c>
      <c r="CT96">
        <v>0</v>
      </c>
      <c r="CU96">
        <v>0</v>
      </c>
      <c r="CV96">
        <v>19237</v>
      </c>
      <c r="CW96">
        <v>10971.5</v>
      </c>
      <c r="CX96">
        <v>0</v>
      </c>
      <c r="CY96">
        <v>0</v>
      </c>
      <c r="CZ96">
        <v>0</v>
      </c>
      <c r="DA96">
        <v>15252</v>
      </c>
      <c r="DB96">
        <v>0</v>
      </c>
      <c r="DC96">
        <v>0</v>
      </c>
      <c r="DD96">
        <v>14022</v>
      </c>
      <c r="DE96">
        <v>0</v>
      </c>
      <c r="DF96">
        <v>14416</v>
      </c>
      <c r="DG96">
        <v>19188</v>
      </c>
      <c r="DH96">
        <v>0</v>
      </c>
      <c r="DI96">
        <v>14268</v>
      </c>
      <c r="DJ96">
        <v>0</v>
      </c>
      <c r="DK96">
        <v>0</v>
      </c>
      <c r="DL96">
        <v>17958</v>
      </c>
      <c r="DM96">
        <v>16433</v>
      </c>
      <c r="DN96">
        <v>0</v>
      </c>
      <c r="DO96">
        <v>0</v>
      </c>
      <c r="DP96">
        <v>0</v>
      </c>
      <c r="DQ96">
        <v>0</v>
      </c>
      <c r="DR96">
        <v>13923.5</v>
      </c>
    </row>
    <row r="97" spans="1:122">
      <c r="A97">
        <v>-83.28</v>
      </c>
      <c r="B97">
        <v>9079.4599999999991</v>
      </c>
      <c r="C97">
        <v>0</v>
      </c>
      <c r="D97">
        <v>11955.5</v>
      </c>
      <c r="E97">
        <v>15498</v>
      </c>
      <c r="F97">
        <v>0</v>
      </c>
      <c r="G97">
        <v>0</v>
      </c>
      <c r="H97">
        <v>15301</v>
      </c>
      <c r="I97">
        <v>0</v>
      </c>
      <c r="J97">
        <v>13727</v>
      </c>
      <c r="K97">
        <v>0</v>
      </c>
      <c r="L97">
        <v>0</v>
      </c>
      <c r="M97">
        <v>16630</v>
      </c>
      <c r="N97">
        <v>16875.5</v>
      </c>
      <c r="O97">
        <v>14858</v>
      </c>
      <c r="P97">
        <v>0</v>
      </c>
      <c r="Q97">
        <v>16531.5</v>
      </c>
      <c r="R97">
        <v>17023</v>
      </c>
      <c r="S97">
        <v>14711</v>
      </c>
      <c r="T97">
        <v>15498</v>
      </c>
      <c r="U97">
        <v>13530.5</v>
      </c>
      <c r="V97">
        <v>14563</v>
      </c>
      <c r="W97">
        <v>0</v>
      </c>
      <c r="X97">
        <v>0</v>
      </c>
      <c r="Y97">
        <v>14514</v>
      </c>
      <c r="Z97">
        <v>13972.5</v>
      </c>
      <c r="AA97">
        <v>14218.5</v>
      </c>
      <c r="AB97">
        <v>9397</v>
      </c>
      <c r="AC97">
        <v>14760</v>
      </c>
      <c r="AD97">
        <v>0</v>
      </c>
      <c r="AE97">
        <v>15202.5</v>
      </c>
      <c r="AF97">
        <v>0</v>
      </c>
      <c r="AG97">
        <v>0</v>
      </c>
      <c r="AH97">
        <v>15104.5</v>
      </c>
      <c r="AI97">
        <v>0</v>
      </c>
      <c r="AJ97">
        <v>16039.5</v>
      </c>
      <c r="AK97">
        <v>15006</v>
      </c>
      <c r="AL97">
        <v>0</v>
      </c>
      <c r="AM97">
        <v>12300</v>
      </c>
      <c r="AN97">
        <v>0</v>
      </c>
      <c r="AO97">
        <v>0</v>
      </c>
      <c r="AP97">
        <v>13284</v>
      </c>
      <c r="AQ97">
        <v>0</v>
      </c>
      <c r="AR97">
        <v>0</v>
      </c>
      <c r="AS97">
        <v>14121</v>
      </c>
      <c r="AT97">
        <v>0</v>
      </c>
      <c r="AU97">
        <v>0</v>
      </c>
      <c r="AV97">
        <v>14317.5</v>
      </c>
      <c r="AW97">
        <v>16629.5</v>
      </c>
      <c r="AX97">
        <v>16875.5</v>
      </c>
      <c r="AY97">
        <v>16925</v>
      </c>
      <c r="AZ97">
        <v>17515</v>
      </c>
      <c r="BA97">
        <v>16482</v>
      </c>
      <c r="BB97">
        <v>0</v>
      </c>
      <c r="BC97">
        <v>0</v>
      </c>
      <c r="BD97">
        <v>16285</v>
      </c>
      <c r="BE97">
        <v>0</v>
      </c>
      <c r="BF97">
        <v>14612.5</v>
      </c>
      <c r="BG97">
        <v>14022</v>
      </c>
      <c r="BH97">
        <v>11955.5</v>
      </c>
      <c r="BI97">
        <v>13972.5</v>
      </c>
      <c r="BJ97">
        <v>18450.5</v>
      </c>
      <c r="BK97">
        <v>12841.5</v>
      </c>
      <c r="BL97">
        <v>11119.5</v>
      </c>
      <c r="BM97">
        <v>15301.5</v>
      </c>
      <c r="BN97">
        <v>15990.5</v>
      </c>
      <c r="BO97">
        <v>13087</v>
      </c>
      <c r="BP97">
        <v>13235</v>
      </c>
      <c r="BQ97">
        <v>12693.5</v>
      </c>
      <c r="BR97">
        <v>11316</v>
      </c>
      <c r="BS97">
        <v>9938.5</v>
      </c>
      <c r="BT97">
        <v>0</v>
      </c>
      <c r="BU97">
        <v>0</v>
      </c>
      <c r="BV97">
        <v>11561.5</v>
      </c>
      <c r="BW97">
        <v>15596.5</v>
      </c>
      <c r="BX97">
        <v>0</v>
      </c>
      <c r="BY97">
        <v>15842.5</v>
      </c>
      <c r="BZ97">
        <v>12103</v>
      </c>
      <c r="CA97">
        <v>14021.5</v>
      </c>
      <c r="CB97">
        <v>0</v>
      </c>
      <c r="CC97">
        <v>11709</v>
      </c>
      <c r="CD97">
        <v>17023.5</v>
      </c>
      <c r="CE97">
        <v>16137.5</v>
      </c>
      <c r="CF97">
        <v>14219</v>
      </c>
      <c r="CG97">
        <v>0</v>
      </c>
      <c r="CH97">
        <v>17023</v>
      </c>
      <c r="CI97">
        <v>15006</v>
      </c>
      <c r="CJ97">
        <v>10824.5</v>
      </c>
      <c r="CK97">
        <v>17859.5</v>
      </c>
      <c r="CL97">
        <v>14317</v>
      </c>
      <c r="CM97">
        <v>17465.5</v>
      </c>
      <c r="CN97">
        <v>15202.5</v>
      </c>
      <c r="CO97">
        <v>14317.5</v>
      </c>
      <c r="CP97">
        <v>0</v>
      </c>
      <c r="CQ97">
        <v>16433</v>
      </c>
      <c r="CR97">
        <v>10873</v>
      </c>
      <c r="CS97">
        <v>0</v>
      </c>
      <c r="CT97">
        <v>0</v>
      </c>
      <c r="CU97">
        <v>0</v>
      </c>
      <c r="CV97">
        <v>12841.5</v>
      </c>
      <c r="CW97">
        <v>16088.5</v>
      </c>
      <c r="CX97">
        <v>0</v>
      </c>
      <c r="CY97">
        <v>0</v>
      </c>
      <c r="CZ97">
        <v>0</v>
      </c>
      <c r="DA97">
        <v>10135.5</v>
      </c>
      <c r="DB97">
        <v>0</v>
      </c>
      <c r="DC97">
        <v>0</v>
      </c>
      <c r="DD97">
        <v>12742.5</v>
      </c>
      <c r="DE97">
        <v>0</v>
      </c>
      <c r="DF97">
        <v>18745.5</v>
      </c>
      <c r="DG97">
        <v>18696</v>
      </c>
      <c r="DH97">
        <v>0</v>
      </c>
      <c r="DI97">
        <v>19532.5</v>
      </c>
      <c r="DJ97">
        <v>0</v>
      </c>
      <c r="DK97">
        <v>0</v>
      </c>
      <c r="DL97">
        <v>12989</v>
      </c>
      <c r="DM97">
        <v>12841.5</v>
      </c>
      <c r="DN97">
        <v>0</v>
      </c>
      <c r="DO97">
        <v>0</v>
      </c>
      <c r="DP97">
        <v>0</v>
      </c>
      <c r="DQ97">
        <v>0</v>
      </c>
      <c r="DR97">
        <v>9200.5</v>
      </c>
    </row>
    <row r="98" spans="1:122">
      <c r="A98">
        <v>-82.78</v>
      </c>
      <c r="B98">
        <v>11067.56</v>
      </c>
      <c r="C98">
        <v>0</v>
      </c>
      <c r="D98">
        <v>14808.5</v>
      </c>
      <c r="E98">
        <v>12841</v>
      </c>
      <c r="F98">
        <v>11414.5</v>
      </c>
      <c r="G98">
        <v>0</v>
      </c>
      <c r="H98">
        <v>15154</v>
      </c>
      <c r="I98">
        <v>0</v>
      </c>
      <c r="J98">
        <v>18204</v>
      </c>
      <c r="K98">
        <v>0</v>
      </c>
      <c r="L98">
        <v>0</v>
      </c>
      <c r="M98">
        <v>13776</v>
      </c>
      <c r="N98">
        <v>13579</v>
      </c>
      <c r="O98">
        <v>13874.5</v>
      </c>
      <c r="P98">
        <v>0</v>
      </c>
      <c r="Q98">
        <v>13284.5</v>
      </c>
      <c r="R98">
        <v>14514</v>
      </c>
      <c r="S98">
        <v>14858.5</v>
      </c>
      <c r="T98">
        <v>12989.5</v>
      </c>
      <c r="U98">
        <v>14120.5</v>
      </c>
      <c r="V98">
        <v>16236.5</v>
      </c>
      <c r="W98">
        <v>0</v>
      </c>
      <c r="X98">
        <v>10332</v>
      </c>
      <c r="Y98">
        <v>17269.5</v>
      </c>
      <c r="Z98">
        <v>17269.5</v>
      </c>
      <c r="AA98">
        <v>14366.5</v>
      </c>
      <c r="AB98">
        <v>16383.5</v>
      </c>
      <c r="AC98">
        <v>19286</v>
      </c>
      <c r="AD98">
        <v>0</v>
      </c>
      <c r="AE98">
        <v>23616</v>
      </c>
      <c r="AF98">
        <v>0</v>
      </c>
      <c r="AG98">
        <v>12940</v>
      </c>
      <c r="AH98">
        <v>16777</v>
      </c>
      <c r="AI98">
        <v>13677.5</v>
      </c>
      <c r="AJ98">
        <v>15104.5</v>
      </c>
      <c r="AK98">
        <v>18892.5</v>
      </c>
      <c r="AL98">
        <v>0</v>
      </c>
      <c r="AM98">
        <v>17171</v>
      </c>
      <c r="AN98">
        <v>0</v>
      </c>
      <c r="AO98">
        <v>0</v>
      </c>
      <c r="AP98">
        <v>19384.5</v>
      </c>
      <c r="AQ98">
        <v>12693.5</v>
      </c>
      <c r="AR98">
        <v>0</v>
      </c>
      <c r="AS98">
        <v>17368</v>
      </c>
      <c r="AT98">
        <v>0</v>
      </c>
      <c r="AU98">
        <v>0</v>
      </c>
      <c r="AV98">
        <v>14514</v>
      </c>
      <c r="AW98">
        <v>14219.5</v>
      </c>
      <c r="AX98">
        <v>15449</v>
      </c>
      <c r="AY98">
        <v>16137.5</v>
      </c>
      <c r="AZ98">
        <v>21549.5</v>
      </c>
      <c r="BA98">
        <v>13284</v>
      </c>
      <c r="BB98">
        <v>0</v>
      </c>
      <c r="BC98">
        <v>0</v>
      </c>
      <c r="BD98">
        <v>15941</v>
      </c>
      <c r="BE98">
        <v>0</v>
      </c>
      <c r="BF98">
        <v>15252</v>
      </c>
      <c r="BG98">
        <v>14957</v>
      </c>
      <c r="BH98">
        <v>11857</v>
      </c>
      <c r="BI98">
        <v>16728</v>
      </c>
      <c r="BJ98">
        <v>16285</v>
      </c>
      <c r="BK98">
        <v>13284</v>
      </c>
      <c r="BL98">
        <v>12841.5</v>
      </c>
      <c r="BM98">
        <v>21008.5</v>
      </c>
      <c r="BN98">
        <v>17613.5</v>
      </c>
      <c r="BO98">
        <v>16630</v>
      </c>
      <c r="BP98">
        <v>14907.5</v>
      </c>
      <c r="BQ98">
        <v>10578</v>
      </c>
      <c r="BR98">
        <v>15301</v>
      </c>
      <c r="BS98">
        <v>14908</v>
      </c>
      <c r="BT98">
        <v>0</v>
      </c>
      <c r="BU98">
        <v>0</v>
      </c>
      <c r="BV98">
        <v>16039</v>
      </c>
      <c r="BW98">
        <v>17466</v>
      </c>
      <c r="BX98">
        <v>0</v>
      </c>
      <c r="BY98">
        <v>15695</v>
      </c>
      <c r="BZ98">
        <v>20024.5</v>
      </c>
      <c r="CA98">
        <v>20270</v>
      </c>
      <c r="CB98">
        <v>0</v>
      </c>
      <c r="CC98">
        <v>10725.5</v>
      </c>
      <c r="CD98">
        <v>14268</v>
      </c>
      <c r="CE98">
        <v>19040.5</v>
      </c>
      <c r="CF98">
        <v>16138</v>
      </c>
      <c r="CG98">
        <v>13973</v>
      </c>
      <c r="CH98">
        <v>16137.5</v>
      </c>
      <c r="CI98">
        <v>15793</v>
      </c>
      <c r="CJ98">
        <v>14170</v>
      </c>
      <c r="CK98">
        <v>17613.5</v>
      </c>
      <c r="CL98">
        <v>16285</v>
      </c>
      <c r="CM98">
        <v>16432.5</v>
      </c>
      <c r="CN98">
        <v>16777</v>
      </c>
      <c r="CO98">
        <v>21943</v>
      </c>
      <c r="CP98">
        <v>0</v>
      </c>
      <c r="CQ98">
        <v>18745.5</v>
      </c>
      <c r="CR98">
        <v>12989</v>
      </c>
      <c r="CS98">
        <v>11906.5</v>
      </c>
      <c r="CT98">
        <v>13825</v>
      </c>
      <c r="CU98">
        <v>0</v>
      </c>
      <c r="CV98">
        <v>15596</v>
      </c>
      <c r="CW98">
        <v>12398</v>
      </c>
      <c r="CX98">
        <v>13530</v>
      </c>
      <c r="CY98">
        <v>0</v>
      </c>
      <c r="CZ98">
        <v>0</v>
      </c>
      <c r="DA98">
        <v>15202.5</v>
      </c>
      <c r="DB98">
        <v>0</v>
      </c>
      <c r="DC98">
        <v>0</v>
      </c>
      <c r="DD98">
        <v>16629.5</v>
      </c>
      <c r="DE98">
        <v>0</v>
      </c>
      <c r="DF98">
        <v>14908</v>
      </c>
      <c r="DG98">
        <v>22583</v>
      </c>
      <c r="DH98">
        <v>0</v>
      </c>
      <c r="DI98">
        <v>13677.5</v>
      </c>
      <c r="DJ98">
        <v>0</v>
      </c>
      <c r="DK98">
        <v>11070.5</v>
      </c>
      <c r="DL98">
        <v>15990</v>
      </c>
      <c r="DM98">
        <v>17318.5</v>
      </c>
      <c r="DN98">
        <v>0</v>
      </c>
      <c r="DO98">
        <v>0</v>
      </c>
      <c r="DP98">
        <v>0</v>
      </c>
      <c r="DQ98">
        <v>0</v>
      </c>
      <c r="DR98">
        <v>17515</v>
      </c>
    </row>
    <row r="99" spans="1:122">
      <c r="A99">
        <v>-82.28</v>
      </c>
      <c r="B99">
        <v>11336.5</v>
      </c>
      <c r="C99">
        <v>0</v>
      </c>
      <c r="D99">
        <v>14317.5</v>
      </c>
      <c r="E99">
        <v>17023.5</v>
      </c>
      <c r="F99">
        <v>12398.5</v>
      </c>
      <c r="G99">
        <v>0</v>
      </c>
      <c r="H99">
        <v>15104.5</v>
      </c>
      <c r="I99">
        <v>0</v>
      </c>
      <c r="J99">
        <v>14317.5</v>
      </c>
      <c r="K99">
        <v>0</v>
      </c>
      <c r="L99">
        <v>0</v>
      </c>
      <c r="M99">
        <v>15744</v>
      </c>
      <c r="N99">
        <v>14268</v>
      </c>
      <c r="O99">
        <v>15842</v>
      </c>
      <c r="P99">
        <v>0</v>
      </c>
      <c r="Q99">
        <v>15350</v>
      </c>
      <c r="R99">
        <v>13087</v>
      </c>
      <c r="S99">
        <v>14366.5</v>
      </c>
      <c r="T99">
        <v>16629.5</v>
      </c>
      <c r="U99">
        <v>15449</v>
      </c>
      <c r="V99">
        <v>10331.5</v>
      </c>
      <c r="W99">
        <v>0</v>
      </c>
      <c r="X99">
        <v>9692</v>
      </c>
      <c r="Y99">
        <v>14563.5</v>
      </c>
      <c r="Z99">
        <v>18696</v>
      </c>
      <c r="AA99">
        <v>14956.5</v>
      </c>
      <c r="AB99">
        <v>15744</v>
      </c>
      <c r="AC99">
        <v>16039.5</v>
      </c>
      <c r="AD99">
        <v>0</v>
      </c>
      <c r="AE99">
        <v>20762</v>
      </c>
      <c r="AF99">
        <v>0</v>
      </c>
      <c r="AG99">
        <v>10578</v>
      </c>
      <c r="AH99">
        <v>16728</v>
      </c>
      <c r="AI99">
        <v>13924</v>
      </c>
      <c r="AJ99">
        <v>12251</v>
      </c>
      <c r="AK99">
        <v>16138</v>
      </c>
      <c r="AL99">
        <v>0</v>
      </c>
      <c r="AM99">
        <v>16432.5</v>
      </c>
      <c r="AN99">
        <v>0</v>
      </c>
      <c r="AO99">
        <v>0</v>
      </c>
      <c r="AP99">
        <v>13923</v>
      </c>
      <c r="AQ99">
        <v>12447.5</v>
      </c>
      <c r="AR99">
        <v>0</v>
      </c>
      <c r="AS99">
        <v>17023</v>
      </c>
      <c r="AT99">
        <v>0</v>
      </c>
      <c r="AU99">
        <v>13726.5</v>
      </c>
      <c r="AV99">
        <v>17219.5</v>
      </c>
      <c r="AW99">
        <v>11660</v>
      </c>
      <c r="AX99">
        <v>14514</v>
      </c>
      <c r="AY99">
        <v>16236</v>
      </c>
      <c r="AZ99">
        <v>18302</v>
      </c>
      <c r="BA99">
        <v>16876</v>
      </c>
      <c r="BB99">
        <v>0</v>
      </c>
      <c r="BC99">
        <v>0</v>
      </c>
      <c r="BD99">
        <v>16383.5</v>
      </c>
      <c r="BE99">
        <v>0</v>
      </c>
      <c r="BF99">
        <v>16335</v>
      </c>
      <c r="BG99">
        <v>14514</v>
      </c>
      <c r="BH99">
        <v>15104.5</v>
      </c>
      <c r="BI99">
        <v>16482</v>
      </c>
      <c r="BJ99">
        <v>14858.5</v>
      </c>
      <c r="BK99">
        <v>15154</v>
      </c>
      <c r="BL99">
        <v>14661.5</v>
      </c>
      <c r="BM99">
        <v>16777.5</v>
      </c>
      <c r="BN99">
        <v>19532.5</v>
      </c>
      <c r="BO99">
        <v>17515.5</v>
      </c>
      <c r="BP99">
        <v>15006</v>
      </c>
      <c r="BQ99">
        <v>14219</v>
      </c>
      <c r="BR99">
        <v>13432</v>
      </c>
      <c r="BS99">
        <v>13923</v>
      </c>
      <c r="BT99">
        <v>0</v>
      </c>
      <c r="BU99">
        <v>0</v>
      </c>
      <c r="BV99">
        <v>14218.5</v>
      </c>
      <c r="BW99">
        <v>15990</v>
      </c>
      <c r="BX99">
        <v>0</v>
      </c>
      <c r="BY99">
        <v>17515.5</v>
      </c>
      <c r="BZ99">
        <v>14120</v>
      </c>
      <c r="CA99">
        <v>15350.5</v>
      </c>
      <c r="CB99">
        <v>12890.5</v>
      </c>
      <c r="CC99">
        <v>15203</v>
      </c>
      <c r="CD99">
        <v>14907.5</v>
      </c>
      <c r="CE99">
        <v>15498.5</v>
      </c>
      <c r="CF99">
        <v>12595</v>
      </c>
      <c r="CG99">
        <v>13136</v>
      </c>
      <c r="CH99">
        <v>17072.5</v>
      </c>
      <c r="CI99">
        <v>16236</v>
      </c>
      <c r="CJ99">
        <v>17122</v>
      </c>
      <c r="CK99">
        <v>17072.5</v>
      </c>
      <c r="CL99">
        <v>15400</v>
      </c>
      <c r="CM99">
        <v>13973</v>
      </c>
      <c r="CN99">
        <v>17318</v>
      </c>
      <c r="CO99">
        <v>20123</v>
      </c>
      <c r="CP99">
        <v>12939.5</v>
      </c>
      <c r="CQ99">
        <v>12841.5</v>
      </c>
      <c r="CR99">
        <v>16186.5</v>
      </c>
      <c r="CS99">
        <v>13333</v>
      </c>
      <c r="CT99">
        <v>13923.5</v>
      </c>
      <c r="CU99">
        <v>0</v>
      </c>
      <c r="CV99">
        <v>16186.5</v>
      </c>
      <c r="CW99">
        <v>15498</v>
      </c>
      <c r="CX99">
        <v>13136.5</v>
      </c>
      <c r="CY99">
        <v>0</v>
      </c>
      <c r="CZ99">
        <v>0</v>
      </c>
      <c r="DA99">
        <v>15006.5</v>
      </c>
      <c r="DB99">
        <v>11808</v>
      </c>
      <c r="DC99">
        <v>0</v>
      </c>
      <c r="DD99">
        <v>14219</v>
      </c>
      <c r="DE99">
        <v>0</v>
      </c>
      <c r="DF99">
        <v>16236</v>
      </c>
      <c r="DG99">
        <v>18056.5</v>
      </c>
      <c r="DH99">
        <v>0</v>
      </c>
      <c r="DI99">
        <v>14858.5</v>
      </c>
      <c r="DJ99">
        <v>0</v>
      </c>
      <c r="DK99">
        <v>11758.5</v>
      </c>
      <c r="DL99">
        <v>15399.5</v>
      </c>
      <c r="DM99">
        <v>20073.5</v>
      </c>
      <c r="DN99">
        <v>0</v>
      </c>
      <c r="DO99">
        <v>12792</v>
      </c>
      <c r="DP99">
        <v>0</v>
      </c>
      <c r="DQ99">
        <v>0</v>
      </c>
      <c r="DR99">
        <v>13825</v>
      </c>
    </row>
    <row r="100" spans="1:122">
      <c r="A100">
        <v>-81.78</v>
      </c>
      <c r="B100">
        <v>12498.05</v>
      </c>
      <c r="C100">
        <v>0</v>
      </c>
      <c r="D100">
        <v>20222</v>
      </c>
      <c r="E100">
        <v>15744</v>
      </c>
      <c r="F100">
        <v>15449</v>
      </c>
      <c r="G100">
        <v>12940</v>
      </c>
      <c r="H100">
        <v>16236</v>
      </c>
      <c r="I100">
        <v>10873.5</v>
      </c>
      <c r="J100">
        <v>19384.5</v>
      </c>
      <c r="K100">
        <v>0</v>
      </c>
      <c r="L100">
        <v>0</v>
      </c>
      <c r="M100">
        <v>17662.5</v>
      </c>
      <c r="N100">
        <v>14120</v>
      </c>
      <c r="O100">
        <v>18548</v>
      </c>
      <c r="P100">
        <v>12841</v>
      </c>
      <c r="Q100">
        <v>18056.5</v>
      </c>
      <c r="R100">
        <v>15547</v>
      </c>
      <c r="S100">
        <v>14465.5</v>
      </c>
      <c r="T100">
        <v>15301</v>
      </c>
      <c r="U100">
        <v>15006</v>
      </c>
      <c r="V100">
        <v>19188</v>
      </c>
      <c r="W100">
        <v>12841</v>
      </c>
      <c r="X100">
        <v>15989.5</v>
      </c>
      <c r="Y100">
        <v>15006</v>
      </c>
      <c r="Z100">
        <v>12792</v>
      </c>
      <c r="AA100">
        <v>16038.5</v>
      </c>
      <c r="AB100">
        <v>11660</v>
      </c>
      <c r="AC100">
        <v>14218.5</v>
      </c>
      <c r="AD100">
        <v>0</v>
      </c>
      <c r="AE100">
        <v>17712</v>
      </c>
      <c r="AF100">
        <v>0</v>
      </c>
      <c r="AG100">
        <v>17220</v>
      </c>
      <c r="AH100">
        <v>16630</v>
      </c>
      <c r="AI100">
        <v>14562.5</v>
      </c>
      <c r="AJ100">
        <v>14416</v>
      </c>
      <c r="AK100">
        <v>15055</v>
      </c>
      <c r="AL100">
        <v>0</v>
      </c>
      <c r="AM100">
        <v>13333.5</v>
      </c>
      <c r="AN100">
        <v>0</v>
      </c>
      <c r="AO100">
        <v>11316</v>
      </c>
      <c r="AP100">
        <v>16531.5</v>
      </c>
      <c r="AQ100">
        <v>14415.5</v>
      </c>
      <c r="AR100">
        <v>0</v>
      </c>
      <c r="AS100">
        <v>15547</v>
      </c>
      <c r="AT100">
        <v>0</v>
      </c>
      <c r="AU100">
        <v>12595</v>
      </c>
      <c r="AV100">
        <v>11611.5</v>
      </c>
      <c r="AW100">
        <v>19139</v>
      </c>
      <c r="AX100">
        <v>18647</v>
      </c>
      <c r="AY100">
        <v>19926</v>
      </c>
      <c r="AZ100">
        <v>14071</v>
      </c>
      <c r="BA100">
        <v>18253.5</v>
      </c>
      <c r="BB100">
        <v>0</v>
      </c>
      <c r="BC100">
        <v>0</v>
      </c>
      <c r="BD100">
        <v>14415.5</v>
      </c>
      <c r="BE100">
        <v>0</v>
      </c>
      <c r="BF100">
        <v>16826.5</v>
      </c>
      <c r="BG100">
        <v>18647</v>
      </c>
      <c r="BH100">
        <v>14514</v>
      </c>
      <c r="BI100">
        <v>14710.5</v>
      </c>
      <c r="BJ100">
        <v>16089</v>
      </c>
      <c r="BK100">
        <v>19237</v>
      </c>
      <c r="BL100">
        <v>14711</v>
      </c>
      <c r="BM100">
        <v>15941</v>
      </c>
      <c r="BN100">
        <v>10480</v>
      </c>
      <c r="BO100">
        <v>14563</v>
      </c>
      <c r="BP100">
        <v>15891.5</v>
      </c>
      <c r="BQ100">
        <v>14366</v>
      </c>
      <c r="BR100">
        <v>14760</v>
      </c>
      <c r="BS100">
        <v>15596</v>
      </c>
      <c r="BT100">
        <v>0</v>
      </c>
      <c r="BU100">
        <v>0</v>
      </c>
      <c r="BV100">
        <v>16777</v>
      </c>
      <c r="BW100">
        <v>14711</v>
      </c>
      <c r="BX100">
        <v>0</v>
      </c>
      <c r="BY100">
        <v>15646</v>
      </c>
      <c r="BZ100">
        <v>11020.5</v>
      </c>
      <c r="CA100">
        <v>14170</v>
      </c>
      <c r="CB100">
        <v>13579.5</v>
      </c>
      <c r="CC100">
        <v>14022</v>
      </c>
      <c r="CD100">
        <v>13874.5</v>
      </c>
      <c r="CE100">
        <v>12300</v>
      </c>
      <c r="CF100">
        <v>16384</v>
      </c>
      <c r="CG100">
        <v>19188</v>
      </c>
      <c r="CH100">
        <v>13726.5</v>
      </c>
      <c r="CI100">
        <v>14514</v>
      </c>
      <c r="CJ100">
        <v>12939.5</v>
      </c>
      <c r="CK100">
        <v>12251</v>
      </c>
      <c r="CL100">
        <v>17023</v>
      </c>
      <c r="CM100">
        <v>15498</v>
      </c>
      <c r="CN100">
        <v>18548.5</v>
      </c>
      <c r="CO100">
        <v>17564.5</v>
      </c>
      <c r="CP100">
        <v>9692</v>
      </c>
      <c r="CQ100">
        <v>18991.5</v>
      </c>
      <c r="CR100">
        <v>18598</v>
      </c>
      <c r="CS100">
        <v>15547.5</v>
      </c>
      <c r="CT100">
        <v>16629.5</v>
      </c>
      <c r="CU100">
        <v>0</v>
      </c>
      <c r="CV100">
        <v>15695</v>
      </c>
      <c r="CW100">
        <v>14612</v>
      </c>
      <c r="CX100">
        <v>17761.5</v>
      </c>
      <c r="CY100">
        <v>12103</v>
      </c>
      <c r="CZ100">
        <v>0</v>
      </c>
      <c r="DA100">
        <v>14907.5</v>
      </c>
      <c r="DB100">
        <v>13825.5</v>
      </c>
      <c r="DC100">
        <v>0</v>
      </c>
      <c r="DD100">
        <v>16039</v>
      </c>
      <c r="DE100">
        <v>0</v>
      </c>
      <c r="DF100">
        <v>19434.5</v>
      </c>
      <c r="DG100">
        <v>20024.5</v>
      </c>
      <c r="DH100">
        <v>11906.5</v>
      </c>
      <c r="DI100">
        <v>20615</v>
      </c>
      <c r="DJ100">
        <v>0</v>
      </c>
      <c r="DK100">
        <v>14120.5</v>
      </c>
      <c r="DL100">
        <v>12399</v>
      </c>
      <c r="DM100">
        <v>18007</v>
      </c>
      <c r="DN100">
        <v>0</v>
      </c>
      <c r="DO100">
        <v>11857.5</v>
      </c>
      <c r="DP100">
        <v>0</v>
      </c>
      <c r="DQ100">
        <v>0</v>
      </c>
      <c r="DR100">
        <v>21402</v>
      </c>
    </row>
    <row r="101" spans="1:122">
      <c r="A101">
        <v>-81.28</v>
      </c>
      <c r="B101">
        <v>13382.42</v>
      </c>
      <c r="C101">
        <v>10971</v>
      </c>
      <c r="D101">
        <v>14415.5</v>
      </c>
      <c r="E101">
        <v>12595.5</v>
      </c>
      <c r="F101">
        <v>14366.5</v>
      </c>
      <c r="G101">
        <v>11267</v>
      </c>
      <c r="H101">
        <v>15990</v>
      </c>
      <c r="I101">
        <v>13431.5</v>
      </c>
      <c r="J101">
        <v>11267</v>
      </c>
      <c r="K101">
        <v>9938.5</v>
      </c>
      <c r="L101">
        <v>0</v>
      </c>
      <c r="M101">
        <v>12152.5</v>
      </c>
      <c r="N101">
        <v>16777</v>
      </c>
      <c r="O101">
        <v>18450.5</v>
      </c>
      <c r="P101">
        <v>12595</v>
      </c>
      <c r="Q101">
        <v>12988.5</v>
      </c>
      <c r="R101">
        <v>16925</v>
      </c>
      <c r="S101">
        <v>15252</v>
      </c>
      <c r="T101">
        <v>15449</v>
      </c>
      <c r="U101">
        <v>17613.5</v>
      </c>
      <c r="V101">
        <v>16580.5</v>
      </c>
      <c r="W101">
        <v>13923.5</v>
      </c>
      <c r="X101">
        <v>11020.5</v>
      </c>
      <c r="Y101">
        <v>13481</v>
      </c>
      <c r="Z101">
        <v>17712</v>
      </c>
      <c r="AA101">
        <v>16137.5</v>
      </c>
      <c r="AB101">
        <v>15301</v>
      </c>
      <c r="AC101">
        <v>14169.5</v>
      </c>
      <c r="AD101">
        <v>11119</v>
      </c>
      <c r="AE101">
        <v>13973</v>
      </c>
      <c r="AF101">
        <v>13628.5</v>
      </c>
      <c r="AG101">
        <v>12300</v>
      </c>
      <c r="AH101">
        <v>14416</v>
      </c>
      <c r="AI101">
        <v>11021</v>
      </c>
      <c r="AJ101">
        <v>11119</v>
      </c>
      <c r="AK101">
        <v>14317.5</v>
      </c>
      <c r="AL101">
        <v>13480.5</v>
      </c>
      <c r="AM101">
        <v>16876</v>
      </c>
      <c r="AN101">
        <v>13185.5</v>
      </c>
      <c r="AO101">
        <v>11611</v>
      </c>
      <c r="AP101">
        <v>11611.5</v>
      </c>
      <c r="AQ101">
        <v>11758.5</v>
      </c>
      <c r="AR101">
        <v>0</v>
      </c>
      <c r="AS101">
        <v>17417</v>
      </c>
      <c r="AT101">
        <v>13431.5</v>
      </c>
      <c r="AU101">
        <v>16285</v>
      </c>
      <c r="AV101">
        <v>17958</v>
      </c>
      <c r="AW101">
        <v>17515.5</v>
      </c>
      <c r="AX101">
        <v>15842.5</v>
      </c>
      <c r="AY101">
        <v>15498</v>
      </c>
      <c r="AZ101">
        <v>18351.5</v>
      </c>
      <c r="BA101">
        <v>16728</v>
      </c>
      <c r="BB101">
        <v>13431.5</v>
      </c>
      <c r="BC101">
        <v>0</v>
      </c>
      <c r="BD101">
        <v>14907.5</v>
      </c>
      <c r="BE101">
        <v>0</v>
      </c>
      <c r="BF101">
        <v>17663</v>
      </c>
      <c r="BG101">
        <v>14956.5</v>
      </c>
      <c r="BH101">
        <v>16974.5</v>
      </c>
      <c r="BI101">
        <v>20959.5</v>
      </c>
      <c r="BJ101">
        <v>17712.5</v>
      </c>
      <c r="BK101">
        <v>14760</v>
      </c>
      <c r="BL101">
        <v>14711</v>
      </c>
      <c r="BM101">
        <v>18351.5</v>
      </c>
      <c r="BN101">
        <v>15350</v>
      </c>
      <c r="BO101">
        <v>10725.5</v>
      </c>
      <c r="BP101">
        <v>14120.5</v>
      </c>
      <c r="BQ101">
        <v>15399.5</v>
      </c>
      <c r="BR101">
        <v>13186</v>
      </c>
      <c r="BS101">
        <v>11808</v>
      </c>
      <c r="BT101">
        <v>0</v>
      </c>
      <c r="BU101">
        <v>13776</v>
      </c>
      <c r="BV101">
        <v>17515.5</v>
      </c>
      <c r="BW101">
        <v>14071.5</v>
      </c>
      <c r="BX101">
        <v>13382.5</v>
      </c>
      <c r="BY101">
        <v>14563.5</v>
      </c>
      <c r="BZ101">
        <v>15793.5</v>
      </c>
      <c r="CA101">
        <v>13235</v>
      </c>
      <c r="CB101">
        <v>16383.5</v>
      </c>
      <c r="CC101">
        <v>12890.5</v>
      </c>
      <c r="CD101">
        <v>18351.5</v>
      </c>
      <c r="CE101">
        <v>14710.5</v>
      </c>
      <c r="CF101">
        <v>15350.5</v>
      </c>
      <c r="CG101">
        <v>13038</v>
      </c>
      <c r="CH101">
        <v>15301</v>
      </c>
      <c r="CI101">
        <v>12201.5</v>
      </c>
      <c r="CJ101">
        <v>15350.5</v>
      </c>
      <c r="CK101">
        <v>15252.5</v>
      </c>
      <c r="CL101">
        <v>14317</v>
      </c>
      <c r="CM101">
        <v>11119</v>
      </c>
      <c r="CN101">
        <v>14317</v>
      </c>
      <c r="CO101">
        <v>15350.5</v>
      </c>
      <c r="CP101">
        <v>14268</v>
      </c>
      <c r="CQ101">
        <v>17368</v>
      </c>
      <c r="CR101">
        <v>13775.5</v>
      </c>
      <c r="CS101">
        <v>12152</v>
      </c>
      <c r="CT101">
        <v>15940.5</v>
      </c>
      <c r="CU101">
        <v>12644.5</v>
      </c>
      <c r="CV101">
        <v>13923.5</v>
      </c>
      <c r="CW101">
        <v>9987.5</v>
      </c>
      <c r="CX101">
        <v>15793</v>
      </c>
      <c r="CY101">
        <v>12890.5</v>
      </c>
      <c r="CZ101">
        <v>12152</v>
      </c>
      <c r="DA101">
        <v>10283</v>
      </c>
      <c r="DB101">
        <v>15596.5</v>
      </c>
      <c r="DC101">
        <v>8413</v>
      </c>
      <c r="DD101">
        <v>11464</v>
      </c>
      <c r="DE101">
        <v>12546</v>
      </c>
      <c r="DF101">
        <v>14071</v>
      </c>
      <c r="DG101">
        <v>14908</v>
      </c>
      <c r="DH101">
        <v>11021</v>
      </c>
      <c r="DI101">
        <v>14415.5</v>
      </c>
      <c r="DJ101">
        <v>0</v>
      </c>
      <c r="DK101">
        <v>15104.5</v>
      </c>
      <c r="DL101">
        <v>17711.5</v>
      </c>
      <c r="DM101">
        <v>20270.5</v>
      </c>
      <c r="DN101">
        <v>0</v>
      </c>
      <c r="DO101">
        <v>14071.5</v>
      </c>
      <c r="DP101">
        <v>10135</v>
      </c>
      <c r="DQ101">
        <v>0</v>
      </c>
      <c r="DR101">
        <v>13481</v>
      </c>
    </row>
    <row r="102" spans="1:122">
      <c r="A102">
        <v>-80.78</v>
      </c>
      <c r="B102">
        <v>14273.73</v>
      </c>
      <c r="C102">
        <v>10037</v>
      </c>
      <c r="D102">
        <v>13087.5</v>
      </c>
      <c r="E102">
        <v>15153.5</v>
      </c>
      <c r="F102">
        <v>11168.5</v>
      </c>
      <c r="G102">
        <v>14022</v>
      </c>
      <c r="H102">
        <v>11660.5</v>
      </c>
      <c r="I102">
        <v>14366.5</v>
      </c>
      <c r="J102">
        <v>16481.5</v>
      </c>
      <c r="K102">
        <v>13185.5</v>
      </c>
      <c r="L102">
        <v>11857</v>
      </c>
      <c r="M102">
        <v>15990</v>
      </c>
      <c r="N102">
        <v>9643.5</v>
      </c>
      <c r="O102">
        <v>17466</v>
      </c>
      <c r="P102">
        <v>18106</v>
      </c>
      <c r="Q102">
        <v>18844</v>
      </c>
      <c r="R102">
        <v>13136.5</v>
      </c>
      <c r="S102">
        <v>17515.5</v>
      </c>
      <c r="T102">
        <v>11266.5</v>
      </c>
      <c r="U102">
        <v>18843.5</v>
      </c>
      <c r="V102">
        <v>13432</v>
      </c>
      <c r="W102">
        <v>15743.5</v>
      </c>
      <c r="X102">
        <v>15695.5</v>
      </c>
      <c r="Y102">
        <v>15793</v>
      </c>
      <c r="Z102">
        <v>13973</v>
      </c>
      <c r="AA102">
        <v>17810.5</v>
      </c>
      <c r="AB102">
        <v>13284</v>
      </c>
      <c r="AC102">
        <v>17417</v>
      </c>
      <c r="AD102">
        <v>13234.5</v>
      </c>
      <c r="AE102">
        <v>16875.5</v>
      </c>
      <c r="AF102">
        <v>11955.5</v>
      </c>
      <c r="AG102">
        <v>14710.5</v>
      </c>
      <c r="AH102">
        <v>14957</v>
      </c>
      <c r="AI102">
        <v>17712</v>
      </c>
      <c r="AJ102">
        <v>15842</v>
      </c>
      <c r="AK102">
        <v>12103.5</v>
      </c>
      <c r="AL102">
        <v>11857</v>
      </c>
      <c r="AM102">
        <v>18647</v>
      </c>
      <c r="AN102">
        <v>13235.5</v>
      </c>
      <c r="AO102">
        <v>17121.5</v>
      </c>
      <c r="AP102">
        <v>16137.5</v>
      </c>
      <c r="AQ102">
        <v>14366.5</v>
      </c>
      <c r="AR102">
        <v>13727</v>
      </c>
      <c r="AS102">
        <v>17958</v>
      </c>
      <c r="AT102">
        <v>13579</v>
      </c>
      <c r="AU102">
        <v>10922.5</v>
      </c>
      <c r="AV102">
        <v>16088.5</v>
      </c>
      <c r="AW102">
        <v>12448</v>
      </c>
      <c r="AX102">
        <v>12742.5</v>
      </c>
      <c r="AY102">
        <v>11808</v>
      </c>
      <c r="AZ102">
        <v>17023</v>
      </c>
      <c r="BA102">
        <v>15301</v>
      </c>
      <c r="BB102">
        <v>13235</v>
      </c>
      <c r="BC102">
        <v>0</v>
      </c>
      <c r="BD102">
        <v>11611</v>
      </c>
      <c r="BE102">
        <v>0</v>
      </c>
      <c r="BF102">
        <v>16088</v>
      </c>
      <c r="BG102">
        <v>14907.5</v>
      </c>
      <c r="BH102">
        <v>14809.5</v>
      </c>
      <c r="BI102">
        <v>14268</v>
      </c>
      <c r="BJ102">
        <v>15055.5</v>
      </c>
      <c r="BK102">
        <v>15055</v>
      </c>
      <c r="BL102">
        <v>17565</v>
      </c>
      <c r="BM102">
        <v>16334</v>
      </c>
      <c r="BN102">
        <v>14563.5</v>
      </c>
      <c r="BO102">
        <v>17515.5</v>
      </c>
      <c r="BP102">
        <v>17761.5</v>
      </c>
      <c r="BQ102">
        <v>12398.5</v>
      </c>
      <c r="BR102">
        <v>14415.5</v>
      </c>
      <c r="BS102">
        <v>16138</v>
      </c>
      <c r="BT102">
        <v>0</v>
      </c>
      <c r="BU102">
        <v>13186</v>
      </c>
      <c r="BV102">
        <v>15990</v>
      </c>
      <c r="BW102">
        <v>18204</v>
      </c>
      <c r="BX102">
        <v>12201.5</v>
      </c>
      <c r="BY102">
        <v>19286</v>
      </c>
      <c r="BZ102">
        <v>14120</v>
      </c>
      <c r="CA102">
        <v>16334.5</v>
      </c>
      <c r="CB102">
        <v>12103.5</v>
      </c>
      <c r="CC102">
        <v>16630</v>
      </c>
      <c r="CD102">
        <v>16481.5</v>
      </c>
      <c r="CE102">
        <v>16727.5</v>
      </c>
      <c r="CF102">
        <v>17269</v>
      </c>
      <c r="CG102">
        <v>17220</v>
      </c>
      <c r="CH102">
        <v>13677.5</v>
      </c>
      <c r="CI102">
        <v>15399.5</v>
      </c>
      <c r="CJ102">
        <v>13431.5</v>
      </c>
      <c r="CK102">
        <v>12398</v>
      </c>
      <c r="CL102">
        <v>15203</v>
      </c>
      <c r="CM102">
        <v>18351.5</v>
      </c>
      <c r="CN102">
        <v>18105.5</v>
      </c>
      <c r="CO102">
        <v>18203.5</v>
      </c>
      <c r="CP102">
        <v>11365</v>
      </c>
      <c r="CQ102">
        <v>15940.5</v>
      </c>
      <c r="CR102">
        <v>15252</v>
      </c>
      <c r="CS102">
        <v>17663</v>
      </c>
      <c r="CT102">
        <v>12890.5</v>
      </c>
      <c r="CU102">
        <v>13726.5</v>
      </c>
      <c r="CV102">
        <v>15842.5</v>
      </c>
      <c r="CW102">
        <v>15203</v>
      </c>
      <c r="CX102">
        <v>16777</v>
      </c>
      <c r="CY102">
        <v>14218.5</v>
      </c>
      <c r="CZ102">
        <v>12497</v>
      </c>
      <c r="DA102">
        <v>15744</v>
      </c>
      <c r="DB102">
        <v>13185.5</v>
      </c>
      <c r="DC102">
        <v>12644.5</v>
      </c>
      <c r="DD102">
        <v>14169.5</v>
      </c>
      <c r="DE102">
        <v>12300</v>
      </c>
      <c r="DF102">
        <v>12940</v>
      </c>
      <c r="DG102">
        <v>15202.5</v>
      </c>
      <c r="DH102">
        <v>14858</v>
      </c>
      <c r="DI102">
        <v>13333</v>
      </c>
      <c r="DJ102">
        <v>0</v>
      </c>
      <c r="DK102">
        <v>11857</v>
      </c>
      <c r="DL102">
        <v>12742.5</v>
      </c>
      <c r="DM102">
        <v>18647</v>
      </c>
      <c r="DN102">
        <v>9348</v>
      </c>
      <c r="DO102">
        <v>15891.5</v>
      </c>
      <c r="DP102">
        <v>12004.5</v>
      </c>
      <c r="DQ102">
        <v>11660.5</v>
      </c>
      <c r="DR102">
        <v>17367.5</v>
      </c>
    </row>
    <row r="103" spans="1:122">
      <c r="A103">
        <v>-80.28</v>
      </c>
      <c r="B103">
        <v>17377.009999999998</v>
      </c>
      <c r="C103">
        <v>18056.5</v>
      </c>
      <c r="D103">
        <v>21352.5</v>
      </c>
      <c r="E103">
        <v>17859</v>
      </c>
      <c r="F103">
        <v>17121</v>
      </c>
      <c r="G103">
        <v>19040.5</v>
      </c>
      <c r="H103">
        <v>19926.5</v>
      </c>
      <c r="I103">
        <v>18007</v>
      </c>
      <c r="J103">
        <v>21254.5</v>
      </c>
      <c r="K103">
        <v>18893</v>
      </c>
      <c r="L103">
        <v>12595</v>
      </c>
      <c r="M103">
        <v>18695.5</v>
      </c>
      <c r="N103">
        <v>18844</v>
      </c>
      <c r="O103">
        <v>19778</v>
      </c>
      <c r="P103">
        <v>16088.5</v>
      </c>
      <c r="Q103">
        <v>18843</v>
      </c>
      <c r="R103">
        <v>15793</v>
      </c>
      <c r="S103">
        <v>19286.5</v>
      </c>
      <c r="T103">
        <v>17810</v>
      </c>
      <c r="U103">
        <v>18450</v>
      </c>
      <c r="V103">
        <v>16678.5</v>
      </c>
      <c r="W103">
        <v>15990</v>
      </c>
      <c r="X103">
        <v>17416.5</v>
      </c>
      <c r="Y103">
        <v>15203</v>
      </c>
      <c r="Z103">
        <v>18006.5</v>
      </c>
      <c r="AA103">
        <v>19975</v>
      </c>
      <c r="AB103">
        <v>18597.5</v>
      </c>
      <c r="AC103">
        <v>20910</v>
      </c>
      <c r="AD103">
        <v>16088.5</v>
      </c>
      <c r="AE103">
        <v>20025</v>
      </c>
      <c r="AF103">
        <v>17220.5</v>
      </c>
      <c r="AG103">
        <v>15351</v>
      </c>
      <c r="AH103">
        <v>19828</v>
      </c>
      <c r="AI103">
        <v>13480.5</v>
      </c>
      <c r="AJ103">
        <v>15891.5</v>
      </c>
      <c r="AK103">
        <v>15645</v>
      </c>
      <c r="AL103">
        <v>18155</v>
      </c>
      <c r="AM103">
        <v>19926</v>
      </c>
      <c r="AN103">
        <v>18548.5</v>
      </c>
      <c r="AO103">
        <v>17269</v>
      </c>
      <c r="AP103">
        <v>18302.5</v>
      </c>
      <c r="AQ103">
        <v>14661.5</v>
      </c>
      <c r="AR103">
        <v>13727.5</v>
      </c>
      <c r="AS103">
        <v>19483.5</v>
      </c>
      <c r="AT103">
        <v>19877</v>
      </c>
      <c r="AU103">
        <v>16924.5</v>
      </c>
      <c r="AV103">
        <v>16383.5</v>
      </c>
      <c r="AW103">
        <v>17318.5</v>
      </c>
      <c r="AX103">
        <v>20073.5</v>
      </c>
      <c r="AY103">
        <v>15055.5</v>
      </c>
      <c r="AZ103">
        <v>17663</v>
      </c>
      <c r="BA103">
        <v>21156.5</v>
      </c>
      <c r="BB103">
        <v>17860</v>
      </c>
      <c r="BC103">
        <v>12300</v>
      </c>
      <c r="BD103">
        <v>18942</v>
      </c>
      <c r="BE103">
        <v>9446.5</v>
      </c>
      <c r="BF103">
        <v>19828</v>
      </c>
      <c r="BG103">
        <v>18105.5</v>
      </c>
      <c r="BH103">
        <v>24206.5</v>
      </c>
      <c r="BI103">
        <v>17368</v>
      </c>
      <c r="BJ103">
        <v>21254</v>
      </c>
      <c r="BK103">
        <v>14317</v>
      </c>
      <c r="BL103">
        <v>19630.5</v>
      </c>
      <c r="BM103">
        <v>16826.5</v>
      </c>
      <c r="BN103">
        <v>16236</v>
      </c>
      <c r="BO103">
        <v>16137.5</v>
      </c>
      <c r="BP103">
        <v>19335.5</v>
      </c>
      <c r="BQ103">
        <v>14415.5</v>
      </c>
      <c r="BR103">
        <v>14661.5</v>
      </c>
      <c r="BS103">
        <v>16728</v>
      </c>
      <c r="BT103">
        <v>12201.5</v>
      </c>
      <c r="BU103">
        <v>14317.5</v>
      </c>
      <c r="BV103">
        <v>21303.5</v>
      </c>
      <c r="BW103">
        <v>16482</v>
      </c>
      <c r="BX103">
        <v>18892.5</v>
      </c>
      <c r="BY103">
        <v>16728</v>
      </c>
      <c r="BZ103">
        <v>16728</v>
      </c>
      <c r="CA103">
        <v>22386</v>
      </c>
      <c r="CB103">
        <v>16433</v>
      </c>
      <c r="CC103">
        <v>17121.5</v>
      </c>
      <c r="CD103">
        <v>16925</v>
      </c>
      <c r="CE103">
        <v>14514</v>
      </c>
      <c r="CF103">
        <v>16777</v>
      </c>
      <c r="CG103">
        <v>14858.5</v>
      </c>
      <c r="CH103">
        <v>21008.5</v>
      </c>
      <c r="CI103">
        <v>17367.5</v>
      </c>
      <c r="CJ103">
        <v>14612</v>
      </c>
      <c r="CK103">
        <v>17860</v>
      </c>
      <c r="CL103">
        <v>15645.5</v>
      </c>
      <c r="CM103">
        <v>16973.5</v>
      </c>
      <c r="CN103">
        <v>17663</v>
      </c>
      <c r="CO103">
        <v>20811.5</v>
      </c>
      <c r="CP103">
        <v>16433</v>
      </c>
      <c r="CQ103">
        <v>17367</v>
      </c>
      <c r="CR103">
        <v>20418</v>
      </c>
      <c r="CS103">
        <v>14956.5</v>
      </c>
      <c r="CT103">
        <v>18597.5</v>
      </c>
      <c r="CU103">
        <v>17564</v>
      </c>
      <c r="CV103">
        <v>17121.5</v>
      </c>
      <c r="CW103">
        <v>19876.5</v>
      </c>
      <c r="CX103">
        <v>21844.5</v>
      </c>
      <c r="CY103">
        <v>12890.5</v>
      </c>
      <c r="CZ103">
        <v>15251.5</v>
      </c>
      <c r="DA103">
        <v>14957.5</v>
      </c>
      <c r="DB103">
        <v>19139</v>
      </c>
      <c r="DC103">
        <v>15400</v>
      </c>
      <c r="DD103">
        <v>16285</v>
      </c>
      <c r="DE103">
        <v>16580.5</v>
      </c>
      <c r="DF103">
        <v>22681.5</v>
      </c>
      <c r="DG103">
        <v>16334.5</v>
      </c>
      <c r="DH103">
        <v>15399.5</v>
      </c>
      <c r="DI103">
        <v>22534</v>
      </c>
      <c r="DJ103">
        <v>11119</v>
      </c>
      <c r="DK103">
        <v>14858.5</v>
      </c>
      <c r="DL103">
        <v>19040.5</v>
      </c>
      <c r="DM103">
        <v>19090</v>
      </c>
      <c r="DN103">
        <v>13727</v>
      </c>
      <c r="DO103">
        <v>16826</v>
      </c>
      <c r="DP103">
        <v>16580.5</v>
      </c>
      <c r="DQ103">
        <v>12053.5</v>
      </c>
      <c r="DR103">
        <v>16580</v>
      </c>
    </row>
    <row r="104" spans="1:122">
      <c r="A104">
        <v>-79.78</v>
      </c>
      <c r="B104">
        <v>16042.09</v>
      </c>
      <c r="C104">
        <v>13235</v>
      </c>
      <c r="D104">
        <v>15547.5</v>
      </c>
      <c r="E104">
        <v>16384</v>
      </c>
      <c r="F104">
        <v>14268.5</v>
      </c>
      <c r="G104">
        <v>17121.5</v>
      </c>
      <c r="H104">
        <v>16383.5</v>
      </c>
      <c r="I104">
        <v>14415.5</v>
      </c>
      <c r="J104">
        <v>16432.5</v>
      </c>
      <c r="K104">
        <v>12644.5</v>
      </c>
      <c r="L104">
        <v>14907.5</v>
      </c>
      <c r="M104">
        <v>18056.5</v>
      </c>
      <c r="N104">
        <v>20910</v>
      </c>
      <c r="O104">
        <v>12940</v>
      </c>
      <c r="P104">
        <v>16580</v>
      </c>
      <c r="Q104">
        <v>16630</v>
      </c>
      <c r="R104">
        <v>18154.5</v>
      </c>
      <c r="S104">
        <v>16088.5</v>
      </c>
      <c r="T104">
        <v>16187</v>
      </c>
      <c r="U104">
        <v>15449</v>
      </c>
      <c r="V104">
        <v>18253</v>
      </c>
      <c r="W104">
        <v>16826.5</v>
      </c>
      <c r="X104">
        <v>13726.5</v>
      </c>
      <c r="Y104">
        <v>15203</v>
      </c>
      <c r="Z104">
        <v>19139</v>
      </c>
      <c r="AA104">
        <v>15498</v>
      </c>
      <c r="AB104">
        <v>14957</v>
      </c>
      <c r="AC104">
        <v>15497.5</v>
      </c>
      <c r="AD104">
        <v>15350.5</v>
      </c>
      <c r="AE104">
        <v>14268</v>
      </c>
      <c r="AF104">
        <v>15498</v>
      </c>
      <c r="AG104">
        <v>19729</v>
      </c>
      <c r="AH104">
        <v>15547</v>
      </c>
      <c r="AI104">
        <v>14021.5</v>
      </c>
      <c r="AJ104">
        <v>17367.5</v>
      </c>
      <c r="AK104">
        <v>15399.5</v>
      </c>
      <c r="AL104">
        <v>16826.5</v>
      </c>
      <c r="AM104">
        <v>18302</v>
      </c>
      <c r="AN104">
        <v>16433</v>
      </c>
      <c r="AO104">
        <v>17860</v>
      </c>
      <c r="AP104">
        <v>15498</v>
      </c>
      <c r="AQ104">
        <v>14957</v>
      </c>
      <c r="AR104">
        <v>16433</v>
      </c>
      <c r="AS104">
        <v>15744</v>
      </c>
      <c r="AT104">
        <v>16530.5</v>
      </c>
      <c r="AU104">
        <v>17465.5</v>
      </c>
      <c r="AV104">
        <v>12792</v>
      </c>
      <c r="AW104">
        <v>15695</v>
      </c>
      <c r="AX104">
        <v>17662.5</v>
      </c>
      <c r="AY104">
        <v>18745.5</v>
      </c>
      <c r="AZ104">
        <v>21353</v>
      </c>
      <c r="BA104">
        <v>16137.5</v>
      </c>
      <c r="BB104">
        <v>14858.5</v>
      </c>
      <c r="BC104">
        <v>9446.5</v>
      </c>
      <c r="BD104">
        <v>14218.5</v>
      </c>
      <c r="BE104">
        <v>11365</v>
      </c>
      <c r="BF104">
        <v>21697.5</v>
      </c>
      <c r="BG104">
        <v>16433</v>
      </c>
      <c r="BH104">
        <v>14415.5</v>
      </c>
      <c r="BI104">
        <v>15252.5</v>
      </c>
      <c r="BJ104">
        <v>15940.5</v>
      </c>
      <c r="BK104">
        <v>19482.5</v>
      </c>
      <c r="BL104">
        <v>11414.5</v>
      </c>
      <c r="BM104">
        <v>16826</v>
      </c>
      <c r="BN104">
        <v>15990</v>
      </c>
      <c r="BO104">
        <v>13825.5</v>
      </c>
      <c r="BP104">
        <v>17220.5</v>
      </c>
      <c r="BQ104">
        <v>14956.5</v>
      </c>
      <c r="BR104">
        <v>14514</v>
      </c>
      <c r="BS104">
        <v>14563</v>
      </c>
      <c r="BT104">
        <v>13776</v>
      </c>
      <c r="BU104">
        <v>15252</v>
      </c>
      <c r="BV104">
        <v>17860</v>
      </c>
      <c r="BW104">
        <v>15252</v>
      </c>
      <c r="BX104">
        <v>15301</v>
      </c>
      <c r="BY104">
        <v>19778.5</v>
      </c>
      <c r="BZ104">
        <v>19483</v>
      </c>
      <c r="CA104">
        <v>16827</v>
      </c>
      <c r="CB104">
        <v>13825</v>
      </c>
      <c r="CC104">
        <v>15301</v>
      </c>
      <c r="CD104">
        <v>20812</v>
      </c>
      <c r="CE104">
        <v>15596</v>
      </c>
      <c r="CF104">
        <v>14957.5</v>
      </c>
      <c r="CG104">
        <v>15941</v>
      </c>
      <c r="CH104">
        <v>16236</v>
      </c>
      <c r="CI104">
        <v>15694.5</v>
      </c>
      <c r="CJ104">
        <v>12792</v>
      </c>
      <c r="CK104">
        <v>13579.5</v>
      </c>
      <c r="CL104">
        <v>18106</v>
      </c>
      <c r="CM104">
        <v>15646</v>
      </c>
      <c r="CN104">
        <v>14563.5</v>
      </c>
      <c r="CO104">
        <v>18991.5</v>
      </c>
      <c r="CP104">
        <v>14612.5</v>
      </c>
      <c r="CQ104">
        <v>17761</v>
      </c>
      <c r="CR104">
        <v>17219.5</v>
      </c>
      <c r="CS104">
        <v>12890</v>
      </c>
      <c r="CT104">
        <v>16973.5</v>
      </c>
      <c r="CU104">
        <v>16334.5</v>
      </c>
      <c r="CV104">
        <v>15252</v>
      </c>
      <c r="CW104">
        <v>15940.5</v>
      </c>
      <c r="CX104">
        <v>17564</v>
      </c>
      <c r="CY104">
        <v>17367.5</v>
      </c>
      <c r="CZ104">
        <v>14317</v>
      </c>
      <c r="DA104">
        <v>18254</v>
      </c>
      <c r="DB104">
        <v>15990</v>
      </c>
      <c r="DC104">
        <v>14956.5</v>
      </c>
      <c r="DD104">
        <v>18056.5</v>
      </c>
      <c r="DE104">
        <v>18204</v>
      </c>
      <c r="DF104">
        <v>14514</v>
      </c>
      <c r="DG104">
        <v>17121.5</v>
      </c>
      <c r="DH104">
        <v>17662.5</v>
      </c>
      <c r="DI104">
        <v>16974</v>
      </c>
      <c r="DJ104">
        <v>12792</v>
      </c>
      <c r="DK104">
        <v>15547.5</v>
      </c>
      <c r="DL104">
        <v>17663</v>
      </c>
      <c r="DM104">
        <v>18057</v>
      </c>
      <c r="DN104">
        <v>16187</v>
      </c>
      <c r="DO104">
        <v>16384</v>
      </c>
      <c r="DP104">
        <v>10234</v>
      </c>
      <c r="DQ104">
        <v>15695</v>
      </c>
      <c r="DR104">
        <v>19483.5</v>
      </c>
    </row>
    <row r="114" spans="1:4" ht="15" thickBot="1"/>
    <row r="115" spans="1:4" ht="29" thickBot="1">
      <c r="A115" s="22" t="s">
        <v>34</v>
      </c>
      <c r="B115" s="22" t="s">
        <v>33</v>
      </c>
      <c r="C115" s="28" t="s">
        <v>49</v>
      </c>
      <c r="D115" s="29" t="s">
        <v>50</v>
      </c>
    </row>
    <row r="116" spans="1:4" ht="15" thickBot="1">
      <c r="A116" s="23">
        <v>95</v>
      </c>
      <c r="B116" s="31" t="s">
        <v>48</v>
      </c>
      <c r="C116">
        <f>35424000*0.95</f>
        <v>33652800</v>
      </c>
      <c r="D116" s="27">
        <f>C116/1000</f>
        <v>33652.800000000003</v>
      </c>
    </row>
    <row r="117" spans="1:4" ht="15" thickBot="1">
      <c r="A117" s="9">
        <v>90</v>
      </c>
      <c r="B117" s="31" t="s">
        <v>48</v>
      </c>
      <c r="C117">
        <f>35424000*0.9</f>
        <v>31881600</v>
      </c>
      <c r="D117" s="27">
        <f>C117/1000</f>
        <v>31881.599999999999</v>
      </c>
    </row>
    <row r="118" spans="1:4" ht="15" thickBot="1">
      <c r="A118" s="9">
        <v>70</v>
      </c>
      <c r="B118" s="31" t="s">
        <v>48</v>
      </c>
      <c r="C118">
        <f>35424000*0.7</f>
        <v>24796800</v>
      </c>
      <c r="D118" s="27">
        <f t="shared" ref="D118" si="0">C118/1000</f>
        <v>24796.799999999999</v>
      </c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30" zoomScaleNormal="130" zoomScalePageLayoutView="130" workbookViewId="0">
      <selection activeCell="R13" sqref="R13"/>
    </sheetView>
  </sheetViews>
  <sheetFormatPr baseColWidth="10" defaultColWidth="8.83203125" defaultRowHeight="14" x14ac:dyDescent="0"/>
  <sheetData/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Stepped 400 SF</vt:lpstr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Justin Liu</cp:lastModifiedBy>
  <dcterms:created xsi:type="dcterms:W3CDTF">2013-05-20T10:49:45Z</dcterms:created>
  <dcterms:modified xsi:type="dcterms:W3CDTF">2016-02-06T12:27:08Z</dcterms:modified>
</cp:coreProperties>
</file>